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activeTab="1"/>
  </bookViews>
  <sheets>
    <sheet name="预算表" sheetId="11" r:id="rId1"/>
    <sheet name="安乐中心园图书采购清单" sheetId="1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42032F35A53E466FA6C667ACE4FC8CB0" descr="钢琴"/>
        <xdr:cNvPicPr/>
      </xdr:nvPicPr>
      <xdr:blipFill>
        <a:blip r:embed="rId1"/>
        <a:stretch>
          <a:fillRect/>
        </a:stretch>
      </xdr:blipFill>
      <xdr:spPr>
        <a:xfrm>
          <a:off x="0" y="0"/>
          <a:ext cx="4457700" cy="3994150"/>
        </a:xfrm>
        <a:prstGeom prst="rect">
          <a:avLst/>
        </a:prstGeom>
      </xdr:spPr>
    </xdr:pic>
  </etc:cellImage>
  <etc:cellImage>
    <xdr:pic>
      <xdr:nvPicPr>
        <xdr:cNvPr id="4" name="ID_31641028E9D04B6C88F599F9CD374828" descr="IMG_20250422_130449"/>
        <xdr:cNvPicPr/>
      </xdr:nvPicPr>
      <xdr:blipFill>
        <a:blip r:embed="rId2"/>
        <a:stretch>
          <a:fillRect/>
        </a:stretch>
      </xdr:blipFill>
      <xdr:spPr>
        <a:xfrm>
          <a:off x="0" y="0"/>
          <a:ext cx="6000750" cy="6781800"/>
        </a:xfrm>
        <a:prstGeom prst="rect">
          <a:avLst/>
        </a:prstGeom>
      </xdr:spPr>
    </xdr:pic>
  </etc:cellImage>
  <etc:cellImage>
    <xdr:pic>
      <xdr:nvPicPr>
        <xdr:cNvPr id="5" name="ID_80A48997092D4A7691C147A571631251" descr="消毒柜"/>
        <xdr:cNvPicPr/>
      </xdr:nvPicPr>
      <xdr:blipFill>
        <a:blip r:embed="rId3"/>
        <a:stretch>
          <a:fillRect/>
        </a:stretch>
      </xdr:blipFill>
      <xdr:spPr>
        <a:xfrm>
          <a:off x="0" y="0"/>
          <a:ext cx="8096250" cy="8620125"/>
        </a:xfrm>
        <a:prstGeom prst="rect">
          <a:avLst/>
        </a:prstGeom>
      </xdr:spPr>
    </xdr:pic>
  </etc:cellImage>
  <etc:cellImage>
    <xdr:pic>
      <xdr:nvPicPr>
        <xdr:cNvPr id="6" name="ID_D62E012607EC4FFB958C75D8A60F8010" descr="过塑机"/>
        <xdr:cNvPicPr/>
      </xdr:nvPicPr>
      <xdr:blipFill>
        <a:blip r:embed="rId4"/>
        <a:stretch>
          <a:fillRect/>
        </a:stretch>
      </xdr:blipFill>
      <xdr:spPr>
        <a:xfrm>
          <a:off x="0" y="0"/>
          <a:ext cx="6908800" cy="4889500"/>
        </a:xfrm>
        <a:prstGeom prst="rect">
          <a:avLst/>
        </a:prstGeom>
      </xdr:spPr>
    </xdr:pic>
  </etc:cellImage>
  <etc:cellImage>
    <xdr:pic>
      <xdr:nvPicPr>
        <xdr:cNvPr id="8" name="ID_E9FA4B9A5A684F1CBB1F5E00C491E627" descr="油烟机"/>
        <xdr:cNvPicPr/>
      </xdr:nvPicPr>
      <xdr:blipFill>
        <a:blip r:embed="rId5"/>
        <a:stretch>
          <a:fillRect/>
        </a:stretch>
      </xdr:blipFill>
      <xdr:spPr>
        <a:xfrm>
          <a:off x="0" y="0"/>
          <a:ext cx="5619750" cy="3937000"/>
        </a:xfrm>
        <a:prstGeom prst="rect">
          <a:avLst/>
        </a:prstGeom>
      </xdr:spPr>
    </xdr:pic>
  </etc:cellImage>
  <etc:cellImage>
    <xdr:pic>
      <xdr:nvPicPr>
        <xdr:cNvPr id="11" name="ID_7A4A0E9EF6214E0EBA8DEF4D2B75985F" descr="打印机"/>
        <xdr:cNvPicPr/>
      </xdr:nvPicPr>
      <xdr:blipFill>
        <a:blip r:embed="rId6"/>
        <a:stretch>
          <a:fillRect/>
        </a:stretch>
      </xdr:blipFill>
      <xdr:spPr>
        <a:xfrm>
          <a:off x="0" y="0"/>
          <a:ext cx="6086475" cy="3810000"/>
        </a:xfrm>
        <a:prstGeom prst="rect">
          <a:avLst/>
        </a:prstGeom>
      </xdr:spPr>
    </xdr:pic>
  </etc:cellImage>
  <etc:cellImage>
    <xdr:pic>
      <xdr:nvPicPr>
        <xdr:cNvPr id="12" name="ID_9CA32FB22B3A4F8A912ADE0855CB8311" descr="圆底桶"/>
        <xdr:cNvPicPr/>
      </xdr:nvPicPr>
      <xdr:blipFill>
        <a:blip r:embed="rId7"/>
        <a:stretch>
          <a:fillRect/>
        </a:stretch>
      </xdr:blipFill>
      <xdr:spPr>
        <a:xfrm>
          <a:off x="0" y="0"/>
          <a:ext cx="4267200" cy="4241800"/>
        </a:xfrm>
        <a:prstGeom prst="rect">
          <a:avLst/>
        </a:prstGeom>
      </xdr:spPr>
    </xdr:pic>
  </etc:cellImage>
  <etc:cellImage>
    <xdr:pic>
      <xdr:nvPicPr>
        <xdr:cNvPr id="13" name="ID_F4A57B3C2B624F2F9ECD0F034559036A" descr="敏捷障碍物"/>
        <xdr:cNvPicPr/>
      </xdr:nvPicPr>
      <xdr:blipFill>
        <a:blip r:embed="rId8"/>
        <a:stretch>
          <a:fillRect/>
        </a:stretch>
      </xdr:blipFill>
      <xdr:spPr>
        <a:xfrm>
          <a:off x="0" y="0"/>
          <a:ext cx="7296150" cy="5219700"/>
        </a:xfrm>
        <a:prstGeom prst="rect">
          <a:avLst/>
        </a:prstGeom>
      </xdr:spPr>
    </xdr:pic>
  </etc:cellImage>
  <etc:cellImage>
    <xdr:pic>
      <xdr:nvPicPr>
        <xdr:cNvPr id="14" name="ID_48336A52075749719FB795394847B191" descr="小小建筑师"/>
        <xdr:cNvPicPr/>
      </xdr:nvPicPr>
      <xdr:blipFill>
        <a:blip r:embed="rId9"/>
        <a:stretch>
          <a:fillRect/>
        </a:stretch>
      </xdr:blipFill>
      <xdr:spPr>
        <a:xfrm>
          <a:off x="0" y="0"/>
          <a:ext cx="8296275" cy="8096250"/>
        </a:xfrm>
        <a:prstGeom prst="rect">
          <a:avLst/>
        </a:prstGeom>
      </xdr:spPr>
    </xdr:pic>
  </etc:cellImage>
  <etc:cellImage>
    <xdr:pic>
      <xdr:nvPicPr>
        <xdr:cNvPr id="15" name="ID_E9A66782A3394084B30A753A00CE359A" descr="HI建构"/>
        <xdr:cNvPicPr/>
      </xdr:nvPicPr>
      <xdr:blipFill>
        <a:blip r:embed="rId10"/>
        <a:stretch>
          <a:fillRect/>
        </a:stretch>
      </xdr:blipFill>
      <xdr:spPr>
        <a:xfrm>
          <a:off x="0" y="0"/>
          <a:ext cx="7620000" cy="7620000"/>
        </a:xfrm>
        <a:prstGeom prst="rect">
          <a:avLst/>
        </a:prstGeom>
      </xdr:spPr>
    </xdr:pic>
  </etc:cellImage>
  <etc:cellImage>
    <xdr:pic>
      <xdr:nvPicPr>
        <xdr:cNvPr id="16" name="ID_48FC8F242A6D473AB2F0DD1D3A85ABB8" descr="安吉箱"/>
        <xdr:cNvPicPr/>
      </xdr:nvPicPr>
      <xdr:blipFill>
        <a:blip r:embed="rId11"/>
        <a:stretch>
          <a:fillRect/>
        </a:stretch>
      </xdr:blipFill>
      <xdr:spPr>
        <a:xfrm>
          <a:off x="0" y="0"/>
          <a:ext cx="8372475" cy="7696200"/>
        </a:xfrm>
        <a:prstGeom prst="rect">
          <a:avLst/>
        </a:prstGeom>
      </xdr:spPr>
    </xdr:pic>
  </etc:cellImage>
  <etc:cellImage>
    <xdr:pic>
      <xdr:nvPicPr>
        <xdr:cNvPr id="18" name="ID_DF702561EFE74B7C88DD1B7808490B4F" descr="跳马"/>
        <xdr:cNvPicPr/>
      </xdr:nvPicPr>
      <xdr:blipFill>
        <a:blip r:embed="rId12"/>
        <a:stretch>
          <a:fillRect/>
        </a:stretch>
      </xdr:blipFill>
      <xdr:spPr>
        <a:xfrm>
          <a:off x="0" y="0"/>
          <a:ext cx="7448550" cy="8201025"/>
        </a:xfrm>
        <a:prstGeom prst="rect">
          <a:avLst/>
        </a:prstGeom>
      </xdr:spPr>
    </xdr:pic>
  </etc:cellImage>
  <etc:cellImage>
    <xdr:pic>
      <xdr:nvPicPr>
        <xdr:cNvPr id="19" name="ID_F9CDE630B0914994A8301FDE186CE573" descr="周转筐"/>
        <xdr:cNvPicPr/>
      </xdr:nvPicPr>
      <xdr:blipFill>
        <a:blip r:embed="rId13"/>
        <a:stretch>
          <a:fillRect/>
        </a:stretch>
      </xdr:blipFill>
      <xdr:spPr>
        <a:xfrm>
          <a:off x="0" y="0"/>
          <a:ext cx="7620000" cy="6276975"/>
        </a:xfrm>
        <a:prstGeom prst="rect">
          <a:avLst/>
        </a:prstGeom>
      </xdr:spPr>
    </xdr:pic>
  </etc:cellImage>
  <etc:cellImage>
    <xdr:pic>
      <xdr:nvPicPr>
        <xdr:cNvPr id="21" name="ID_03A5F832183B4956933722A721104B61" descr="收纳架雪花积木"/>
        <xdr:cNvPicPr/>
      </xdr:nvPicPr>
      <xdr:blipFill>
        <a:blip r:embed="rId14"/>
        <a:stretch>
          <a:fillRect/>
        </a:stretch>
      </xdr:blipFill>
      <xdr:spPr>
        <a:xfrm>
          <a:off x="0" y="0"/>
          <a:ext cx="5810250" cy="5664200"/>
        </a:xfrm>
        <a:prstGeom prst="rect">
          <a:avLst/>
        </a:prstGeom>
      </xdr:spPr>
    </xdr:pic>
  </etc:cellImage>
  <etc:cellImage>
    <xdr:pic>
      <xdr:nvPicPr>
        <xdr:cNvPr id="23" name="ID_B0C477668AAC4C6DAA76FE1D1A87276E" descr="体操垫"/>
        <xdr:cNvPicPr/>
      </xdr:nvPicPr>
      <xdr:blipFill>
        <a:blip r:embed="rId15"/>
        <a:stretch>
          <a:fillRect/>
        </a:stretch>
      </xdr:blipFill>
      <xdr:spPr>
        <a:xfrm>
          <a:off x="0" y="0"/>
          <a:ext cx="7867650" cy="7848600"/>
        </a:xfrm>
        <a:prstGeom prst="rect">
          <a:avLst/>
        </a:prstGeom>
      </xdr:spPr>
    </xdr:pic>
  </etc:cellImage>
  <etc:cellImage>
    <xdr:pic>
      <xdr:nvPicPr>
        <xdr:cNvPr id="24" name="ID_88EAF123DA9F43DA8AE57B54144D4130" descr="体操垫收纳架"/>
        <xdr:cNvPicPr/>
      </xdr:nvPicPr>
      <xdr:blipFill>
        <a:blip r:embed="rId16"/>
        <a:stretch>
          <a:fillRect/>
        </a:stretch>
      </xdr:blipFill>
      <xdr:spPr>
        <a:xfrm>
          <a:off x="0" y="0"/>
          <a:ext cx="8029575" cy="8191500"/>
        </a:xfrm>
        <a:prstGeom prst="rect">
          <a:avLst/>
        </a:prstGeom>
      </xdr:spPr>
    </xdr:pic>
  </etc:cellImage>
  <etc:cellImage>
    <xdr:pic>
      <xdr:nvPicPr>
        <xdr:cNvPr id="25" name="ID_D68465FCF2864A2DA3CBC5B9CDBB3CD6" descr="篮球架"/>
        <xdr:cNvPicPr/>
      </xdr:nvPicPr>
      <xdr:blipFill>
        <a:blip r:embed="rId17"/>
        <a:stretch>
          <a:fillRect/>
        </a:stretch>
      </xdr:blipFill>
      <xdr:spPr>
        <a:xfrm>
          <a:off x="0" y="0"/>
          <a:ext cx="7972425" cy="8201025"/>
        </a:xfrm>
        <a:prstGeom prst="rect">
          <a:avLst/>
        </a:prstGeom>
      </xdr:spPr>
    </xdr:pic>
  </etc:cellImage>
  <etc:cellImage>
    <xdr:pic>
      <xdr:nvPicPr>
        <xdr:cNvPr id="20" name="ID_42A84828DAFD41F79BA3547F16CB32F4" descr="户外玩具涂鸦收纳柜"/>
        <xdr:cNvPicPr/>
      </xdr:nvPicPr>
      <xdr:blipFill>
        <a:blip r:embed="rId18"/>
        <a:stretch>
          <a:fillRect/>
        </a:stretch>
      </xdr:blipFill>
      <xdr:spPr>
        <a:xfrm>
          <a:off x="0" y="0"/>
          <a:ext cx="7600950" cy="2971800"/>
        </a:xfrm>
        <a:prstGeom prst="rect">
          <a:avLst/>
        </a:prstGeom>
      </xdr:spPr>
    </xdr:pic>
  </etc:cellImage>
  <etc:cellImage>
    <xdr:pic>
      <xdr:nvPicPr>
        <xdr:cNvPr id="27" name="ID_925E8A8AB7684D31AC8F6CF0EC325876" descr="万能工匠"/>
        <xdr:cNvPicPr/>
      </xdr:nvPicPr>
      <xdr:blipFill>
        <a:blip r:embed="rId19"/>
        <a:stretch>
          <a:fillRect/>
        </a:stretch>
      </xdr:blipFill>
      <xdr:spPr>
        <a:xfrm>
          <a:off x="0" y="0"/>
          <a:ext cx="7943850" cy="8562975"/>
        </a:xfrm>
        <a:prstGeom prst="rect">
          <a:avLst/>
        </a:prstGeom>
      </xdr:spPr>
    </xdr:pic>
  </etc:cellImage>
  <etc:cellImage>
    <xdr:pic>
      <xdr:nvPicPr>
        <xdr:cNvPr id="34" name="ID_46DCF1C3268248298C8931B9094FCE8D" descr="灭虫大作战"/>
        <xdr:cNvPicPr/>
      </xdr:nvPicPr>
      <xdr:blipFill>
        <a:blip r:embed="rId20"/>
        <a:stretch>
          <a:fillRect/>
        </a:stretch>
      </xdr:blipFill>
      <xdr:spPr>
        <a:xfrm>
          <a:off x="0" y="0"/>
          <a:ext cx="1560195" cy="3041650"/>
        </a:xfrm>
        <a:prstGeom prst="rect">
          <a:avLst/>
        </a:prstGeom>
      </xdr:spPr>
    </xdr:pic>
  </etc:cellImage>
  <etc:cellImage>
    <xdr:pic>
      <xdr:nvPicPr>
        <xdr:cNvPr id="35" name="ID_215FAA58DF72406FA9151FDD7A948C7D" descr=".png动物玩平衡"/>
        <xdr:cNvPicPr/>
      </xdr:nvPicPr>
      <xdr:blipFill>
        <a:blip r:embed="rId21"/>
        <a:stretch>
          <a:fillRect/>
        </a:stretch>
      </xdr:blipFill>
      <xdr:spPr>
        <a:xfrm>
          <a:off x="0" y="0"/>
          <a:ext cx="1883410" cy="6242050"/>
        </a:xfrm>
        <a:prstGeom prst="rect">
          <a:avLst/>
        </a:prstGeom>
      </xdr:spPr>
    </xdr:pic>
  </etc:cellImage>
  <etc:cellImage>
    <xdr:pic>
      <xdr:nvPicPr>
        <xdr:cNvPr id="37" name="ID_FFD1CFC7E83540C892B696C2F2AA4ED4" descr="划船"/>
        <xdr:cNvPicPr/>
      </xdr:nvPicPr>
      <xdr:blipFill>
        <a:blip r:embed="rId22"/>
        <a:stretch>
          <a:fillRect/>
        </a:stretch>
      </xdr:blipFill>
      <xdr:spPr>
        <a:xfrm>
          <a:off x="0" y="0"/>
          <a:ext cx="4572000" cy="4768850"/>
        </a:xfrm>
        <a:prstGeom prst="rect">
          <a:avLst/>
        </a:prstGeom>
      </xdr:spPr>
    </xdr:pic>
  </etc:cellImage>
  <etc:cellImage>
    <xdr:pic>
      <xdr:nvPicPr>
        <xdr:cNvPr id="38" name="ID_5BB51467DB56490CA5B1AB3E02974A9E" descr="安吉滚筒"/>
        <xdr:cNvPicPr/>
      </xdr:nvPicPr>
      <xdr:blipFill>
        <a:blip r:embed="rId23"/>
        <a:stretch>
          <a:fillRect/>
        </a:stretch>
      </xdr:blipFill>
      <xdr:spPr>
        <a:xfrm>
          <a:off x="0" y="0"/>
          <a:ext cx="7553325" cy="4114800"/>
        </a:xfrm>
        <a:prstGeom prst="rect">
          <a:avLst/>
        </a:prstGeom>
      </xdr:spPr>
    </xdr:pic>
  </etc:cellImage>
  <etc:cellImage>
    <xdr:pic>
      <xdr:nvPicPr>
        <xdr:cNvPr id="40" name="ID_D029AE13F6FA4E80B705AE40C5C7CEAC" descr="单杠"/>
        <xdr:cNvPicPr/>
      </xdr:nvPicPr>
      <xdr:blipFill>
        <a:blip r:embed="rId24"/>
        <a:stretch>
          <a:fillRect/>
        </a:stretch>
      </xdr:blipFill>
      <xdr:spPr>
        <a:xfrm>
          <a:off x="0" y="0"/>
          <a:ext cx="1255395" cy="962660"/>
        </a:xfrm>
        <a:prstGeom prst="rect">
          <a:avLst/>
        </a:prstGeom>
      </xdr:spPr>
    </xdr:pic>
  </etc:cellImage>
  <etc:cellImage>
    <xdr:pic>
      <xdr:nvPicPr>
        <xdr:cNvPr id="42" name="ID_C22AC24E61FF4787A9C6B0A75462EBF2" descr="体能平衡"/>
        <xdr:cNvPicPr/>
      </xdr:nvPicPr>
      <xdr:blipFill>
        <a:blip r:embed="rId25"/>
        <a:stretch>
          <a:fillRect/>
        </a:stretch>
      </xdr:blipFill>
      <xdr:spPr>
        <a:xfrm>
          <a:off x="0" y="0"/>
          <a:ext cx="6883400" cy="5187315"/>
        </a:xfrm>
        <a:prstGeom prst="rect">
          <a:avLst/>
        </a:prstGeom>
      </xdr:spPr>
    </xdr:pic>
  </etc:cellImage>
</etc:cellImages>
</file>

<file path=xl/sharedStrings.xml><?xml version="1.0" encoding="utf-8"?>
<sst xmlns="http://schemas.openxmlformats.org/spreadsheetml/2006/main" count="3970" uniqueCount="2316">
  <si>
    <t>赫章县2025年安乐溪乡中心幼儿园设备购置一览表</t>
  </si>
  <si>
    <t>填报单位（盖章）：赫章县安乐溪乡中心幼儿园          填报人：甘萌萌           联系电话：17585682141                  填报日期：2025年4月22日</t>
  </si>
  <si>
    <t>序号</t>
  </si>
  <si>
    <t>产品类别</t>
  </si>
  <si>
    <t>产品名称</t>
  </si>
  <si>
    <t>产品规格（参数）</t>
  </si>
  <si>
    <t>产品图片</t>
  </si>
  <si>
    <t>数量</t>
  </si>
  <si>
    <t>单位
（台、件、套）</t>
  </si>
  <si>
    <t>备注</t>
  </si>
  <si>
    <t>电子设备类</t>
  </si>
  <si>
    <t>台式电脑</t>
  </si>
  <si>
    <t>1. 采用国产自主可控CPU:主频≥3.0GHz 、≥8核处理器16线程，三级缓存≥16MB。
2. 内存：8GB DDR4 3200MT/s 内存或以上。最大支持64GB。
3. 硬盘：≥256GB M.2 NVMe SSD硬盘，支持机械硬盘拓展
4.支持拓展9.5mm标准光驱。 
5.支持1000Mbps。网口支持wake on LAN。 
6. 集成标准声卡。
 7. USB有线键盘、鼠标。
 8.前置面板：USB3.0≥2个；USB2.0≥4个；TypeC≥1个；四段式耳麦接口≥1个（支持耳机麦克风二合一）；三段式麦克风接口≥1
9.后置面板：USB3.0≥7个；音频输入≥2个；音频输出≥1个；RJ45≥1个；串口≥1个。
10.内部插槽：PCIEX16≥2个（支持拓展独立显卡）；PCIEX8≥1个；PCIEX1≥1个；M.2≥1个；SATA≥4个。
11机箱体积：≤15L
12.电源功率：≤200W
13.含正版国产麒麟系统。
显示器：
1.≥23.8英寸显示屏幕，分辨率≥1920*1080，IPS屏；
2.屏幕亮度≥300cd/m2；
3.屏占比≥92%；
4.支持VGA≥1，HDMI≥1；
5.显示屏幕色域覆盖率≥90%（DCI-P3 CIE1976），≥99%（sRGB CIE1976）；
5.对比度≥1000:1，屏幕刷新率≥100Hz，灰阶响应时间≤7ms；
6.显示屏分别提供标准模式、炫彩模式、护眼模式、阅读模式选项；
7.蓝光危害级别为RG0(Exempt,豁免级)，蓝光加权辐射亮度比BR≤0.0010W·cd-1·sr-1)；
8.具备自动重置功能，长按特定实体按键3s可自动重置显示参数；
9.具备信号自动识别功能，可根据接入的HDMI/VGA接口自动识别信号输入，无需手动调节输入通道；
10.具备信号自动调整功能，在OSD菜单手动调节输入信号类型后，若检测到无信号，显示器可自动切换至切换至有信号的输入通道；
11.为保证兼容性，显示器与教学主机保持同一品牌。</t>
  </si>
  <si>
    <t>套</t>
  </si>
  <si>
    <t xml:space="preserve">包安装 </t>
  </si>
  <si>
    <t>教学一体机</t>
  </si>
  <si>
    <t xml:space="preserve">1.整机外观无危险锐利边缘及危险锐利尖端，转角及边框部位都经倒圆或者倒角处理，且倒圆半径不小于10mm 或者倒圆弧长不小于 15mm。
2.为防止儿童磕碰受伤，整机转角处采用内置硅胶防撞条设计，保护儿童安全；
3.整机屏幕采用75英寸超高清 LED 液晶显示屏，屏幕支持 3840*2160 分辨率，支持 4K@60Hz 显示。
4.整机玻璃厚度不超过 4mm，表面书写硬度≥9H，具备防眩光效果；
5.整机支持护眼模式，此模式可开启或关闭,整机视网膜蓝光危害（蓝光加权辐射亮度 LB）满足 IEC TR62778:2014 蓝光危害 RG0 级别.
6.具备标准，节能，多媒体，智能模式；在智能模式下，整机可以根据显示内容自动调节，此模式可以进行
开关；
7.整机支持纸质护眼模式，可以在 PC 通道任意画面任意软件所有显示内容下实现画面纹理的实时调整；支持纸质纹理：牛皮纸、素描纸、宣纸、水彩纸、水纹纸；支持纸质纹理的透明度调节；
8.整机内置 2.1 声道扬声器，前朝向中高音≥2*10W，背朝向低音≥20W，额定总功率≥40W,扬声器采用覆盖式透声布，防止异物进入扬声器；
9.整机采用红外触控技术，可支持≥40 点触控；
10.整机支持识别带 NFC 芯片的资源卡片，当资源卡片贴合整机 NFC 读卡区域，可与整机内置资源进行交互；
11.整机采用内置摄像头设计，像素≥1300W，支持拍摄 4K 视频，视场角≥120°
12.整机内置非独立外扩展的 4 阵列麦克风，可用于对教室环境音频进行采集，拾音距离≥12m;
13.整机内置 AI 语音操控模块，唤醒词激活后可通过语音控制整机快速开关白板软件、幼儿相机、幼教软件，屏幕亮度、待机及待机唤醒、关机。语义词库支持离线使用，在无网络环境下仍可进行语音交互;
14.整机配套相机软件，可以实现拍照和录像功能；拍照支持延时拍摄，可以设置 3s,5s 延时期限；幼教相机拍照及录像的开始、保存、重拍、取消操作支持语音操控；
15.前置接口：USB3.0*2;Type-c*1；侧置接口：HDMIIN*2，Audio out*1，touch USB*1， RS232*1，USB2.0*1；
16.整机具备独立相机按键，支持用户使用相机按键，一键打开相机应用，相机录像过程中，再次点击相机按键，可以结束并保存录像；
注：上述第 7、8、9、10、11、13 点需提供第三方具有检测资质的检测机构出具的检测报告进行佐证，并加盖制造商公章。
OPS电脑模块
1.CPU：不低于12代i5CPU； 内存：8GB DDR4 内存或以上； 硬盘：256GB 或以上 SSD 固态硬盘
2.模块化电脑与整机的连接采用万兆级接口，传输速率≥10Gpbs
3.PC 模块可抽拉式插入整机，可实现无单独接线的插拔。
</t>
  </si>
  <si>
    <t>带支架</t>
  </si>
  <si>
    <t>彩色喷墨双面打印机</t>
  </si>
  <si>
    <t>产品类型 喷墨多功能一体机
涵盖功能 打印/复印/扫描
最大处理幅面 A4
双面功能 选配
网络功能 支持无线/有线网络打印
移动打印 WPS-PBC，WPS-PIN， WCN-NET，Auto Connect，Wi-Fi 直连，Epson iPrint，Email Print，AirPrint，Mopria
打印功能
黑白打印速度 黑白文本(A4)：32ppm (经济模式)
黑白文本(A4)：16ipm (标准模式)
彩色打印速度 彩色文本(A4)：32ppm (经济模式)
彩色文本(A4)：12ipm (标准模式)
其它打印速度 照片4*6英寸（10*15cm）：15秒(经济模式)
照片4*6英寸（10*15cm）：25秒(标准模式)
打印分辨率 5760×1440dpi
喷头配置 喷嘴数量：共1792个喷嘴（青/洋红/黄/灰色/黑色：各180个喷嘴）
复印功能
复印速度 黑白文本(A4)：15cpm (标准模式)
彩色文本(A4)：8cpm (标准模式)
连续复印 1-99页
缩放范围 25-400%（最小调整量为1%）
扫描功能
扫描控制器 标准配置
扫描类型 馈纸式
扫描元件 CIS
扫描速度 黑白/彩色：300dpi
黑白/彩色：600dpi
黑白/彩色：1200dpi
黑白/彩色：2400dpi
黑白/彩色：4800dpi
光学分辨率 1200dpi
最大分辨率 1200×4800dpi
色彩深度 彩色：48位输入,24位输出
灰度：16位输入,8位输出
黑白：16位输入,1位输出
介质规格
介质尺寸 A4，A5，A6，B5，102*152mm，127*178mm，16:9 wide size
Letter (8 1/2x11 英寸)，Legal (8 1/2*14 英寸)，89*127mm (3.5*5英寸)，127*203mm (5*8英寸)
203*254mm (8*10英寸)，100*148mm，8.5*13英寸，16K，信封: #10(4 1/8*9 1/2英寸)，DL(110*220mm)，C6(114*162mm)
介质重量 RC 照片纸(255g/m2)，A4普通纸(80g/m2)
供纸盒容量 底部纸盒1：20页，RC照片纸(255g/m2)
底部纸盒2：100页，普通纸(80g/m2)
后部进纸器：50页，普通纸(80g/m2)
厚纸通道：1页，厚度 ≤1.3mm
输出容量 50页，A4普通纸(80g/m2)
20页，RC照片纸(255g/m2)
其它参数
系统平台 Windows XP/XP Professional x64 Edition/Vista/7/8/8.1/10
Mac OS X 10.6.8, 10.7.x, 10.8.x, 10.9.x, 10.10.x, 10.11.x, 10.12.x
接口类型 高速USB，以太网，IEEE802.11a/b/g/n/ac
电源电压 AC 100-240V，50/60Hz
耗电量 复印：17W，待机：7.6W，睡眠0.9W，关机：0.2W
产品尺寸 403*369*162</t>
  </si>
  <si>
    <t>台</t>
  </si>
  <si>
    <t>过塑机</t>
  </si>
  <si>
    <t>AEQ918J1、支持A3及以下幅面过塑、自带裁纸刀</t>
  </si>
  <si>
    <t>电钢琴</t>
  </si>
  <si>
    <t>88键带重锤。外观：立式、推拉盖板、三踏板键盘：88键第6代欧洲技术锤式触感钢琴健盘力度：6级（5级＋OFF)显示：多功能LCD液晶显示复音数：128音色：594种旋律音色（包含81种中国民族音色）＋12组键盘打击乐（包含316种打击乐音色）叠加／分割：键分离、双音色节奏：230种预置节憂（包含40仲中国民族节壹）＋10种用户节奏节奏控制：启动／停止。同步启动、前奏／尾奏、插入A、插入B速度：30-280内置乐曲;115首预置歌曲＋120本演奏增强：力度响应、延音、单触设置、双钢琴、演奏帮助、古典音侓音高调节：移调。八度、音调音效：全局DSP数码效果、混响、合唱、和声、调音台录音：6轨录音（5旋侓轨＋1体譽轨）＋16轨MIDI通道录音，10首用户歌曲注册记忆;32个注册记忆（8记忆库x4存储）智能学习系统: 歌曲旋律关闭模式、和弦字典、节拍器接口：电源接口，2个耳机接口、辅助输入／输出接口、USB-MIDI接口、MIDIIN/OUT接口电源供电：15V节能设置：自动关机、定时关机设置扬声器：四喇叭、低音喇叭：25Wx2 高音喇叭：20Wx2尺寸：1380x485x840(mm)重量：大于或等于44KG</t>
  </si>
  <si>
    <t>家具类</t>
  </si>
  <si>
    <t xml:space="preserve">消毒柜  </t>
  </si>
  <si>
    <t>RPT-1500-X6、220V、二星级、高温消毒、净重200kg、双门对开</t>
  </si>
  <si>
    <t>包安装</t>
  </si>
  <si>
    <t>壁柜式消毒柜</t>
  </si>
  <si>
    <t>ZTP-238、智能控温、左右独立控制、不锈钢无磁层架、长800*宽420*高620mm</t>
  </si>
  <si>
    <t>油烟机</t>
  </si>
  <si>
    <t>不锈钢、工程款长2.0m净化一体机过红外检测200*100*95cm、油烟管</t>
  </si>
  <si>
    <t>带轮塑料周转筐</t>
  </si>
  <si>
    <t>外尺寸1030*675*535mm、内尺寸980*630*520mm、配pu轮</t>
  </si>
  <si>
    <t>个</t>
  </si>
  <si>
    <t>雪花片收纳架</t>
  </si>
  <si>
    <t>40*40*100cm底部带轮子，单管5个</t>
  </si>
  <si>
    <t>户外体操垫收纳架</t>
  </si>
  <si>
    <t>童创不锈钢体操垫收纳架145*63*128cm</t>
  </si>
  <si>
    <t>篮球收纳架</t>
  </si>
  <si>
    <t>140*35*112、可放42个4号或5号球，白色四层</t>
  </si>
  <si>
    <t>户外玩具收纳涂鸦柜</t>
  </si>
  <si>
    <t>渡锌钢板材质、深灰色、三角顶、带轮带锁
3*70*1.6m三层规格4个、3*70*1.6m无隔断1个、2.6*70*1.3m三层规格1个、2.5*70*1.4m三层规格1个</t>
  </si>
  <si>
    <t>附带防晒防腐防水质量检测报告</t>
  </si>
  <si>
    <t>玩具类</t>
  </si>
  <si>
    <t>感统训练锥形桶</t>
  </si>
  <si>
    <t>30cm圆底桶（带孔）10个+1m杆子5根
52cm圆底桶（带孔）20个+1m杆子15根
52cm圆底桶（带孔）10个+1.5m杆子15根</t>
  </si>
  <si>
    <t>附质检报告</t>
  </si>
  <si>
    <t>敏捷障碍物训练跨栏架</t>
  </si>
  <si>
    <t>15cm固定跨栏架5个AP-815
23cm固定跨栏架5个AP-823
40cm固定跨栏架5个AP-840
50cm固定跨栏架5个AP-850</t>
  </si>
  <si>
    <t>康亚大型建构EVA红砖积木</t>
  </si>
  <si>
    <t>康亚KY96599拼搭小小建筑师高级款2376件</t>
  </si>
  <si>
    <t>大型拼搭积木</t>
  </si>
  <si>
    <t>B.HI建构523件套</t>
  </si>
  <si>
    <t>安吉攀爬箱</t>
  </si>
  <si>
    <t>60cm人字梯2个、120cm人字梯2个、150cm人字梯1个、60cm安吉箱2个、80cm安吉箱2个、100cm安吉箱2个、60cm直梯4个、1120cm直梯4个、150cm直梯2个、120cm平衡板5个、150cm平衡板4个、180cm体操垫1个</t>
  </si>
  <si>
    <t>PVC夹网布跳马</t>
  </si>
  <si>
    <t>四层跳箱79*46*60cm</t>
  </si>
  <si>
    <t>迷彩色体操垫</t>
  </si>
  <si>
    <t>两折.珍珠棉.优质牛津布100*50.10cm厚*10块
两折.珍珠棉.优质牛津布120*60.10cm厚*10块</t>
  </si>
  <si>
    <t>万能工匠 姜黄色体能大号788件</t>
  </si>
  <si>
    <t>齿轮盘30*11cm8个、黄圆盘30*11cm32个、蓝圆盘30*11cm32个、八角连接器11*4.5cm100个、转接头55*44mm100个、转接手柄165*40mm100个、50连接管50*760mm32个、50连接管50*484mm32个、50*289mm32个、50*150mm16个、38*807mm68个、38*480mm68个、38连接管38*248mm68个、38连接管38*85mm100个</t>
  </si>
  <si>
    <t>户外儿童体能平衡组合</t>
  </si>
  <si>
    <t>4.4*4m、4.4*2m,木制结构</t>
  </si>
  <si>
    <t>单杠</t>
  </si>
  <si>
    <t>尺寸：200*200*20cm，外环保加厚PVC加网布，内优质高回弹海绵，含地垫</t>
  </si>
  <si>
    <t>划船</t>
  </si>
  <si>
    <t>10件套组合，14寸轮胎2个，180cm碳化梯子1个、180cm碳化板1个、木棍6根</t>
  </si>
  <si>
    <t>白色安吉滚筒</t>
  </si>
  <si>
    <t>56*90cm*12MM,优质PP材料，★提供生产厂家产品符合 GB 6675.4-2014 中其它玩具材料（除造型黏土和指画颜料）的限量要求 
(2) 所送样品的测试部位符合 GB6675.1-2014 条款 5.3.7：邻苯二甲酸酯限值要求</t>
  </si>
  <si>
    <t>件</t>
  </si>
  <si>
    <t>小班
灭虫大战</t>
  </si>
  <si>
    <t xml:space="preserve">灭虫拍1.规格：长22cm，宽8.5cm
2.材质：塑料
3.颜色：红色，橙色
4.数量：2个/套，每种颜色各1个、1套
魔术贴
1.规格：长6.9cm，宽5.8cm
2.材质：正面是魔术贴的刺面，背面是不干胶      
3.颜色：白色
4.数量：6个/套
虫子卡片套组苍蝇卡片
1.规格：长8cm，宽7.5cm
2.材质：300g/m²，3层白卡对裱，双面覆哑膜
3.数量：10张
蚊子卡片
1.规格：长8cm，宽7.5cm
2.材质：300g/m²，3层白卡对裱，双面覆哑膜
3.数量：10张
灭虫大战骰子套组
颜色骰子
1.规格：长2.5cm，宽2.5cm，高2.5cm
2.材质：荷木
3.数量：2个/套
虫子骰子
1.规格：长2.5cm，宽2.5cm，高2.5cm
2.材质：荷木
3.数量：1个/套
数学区 小班·2 说明书1.规格：长26cm，宽18.5cm
2.材质：300g/m²铜版纸
3.数量：3张/套
湖蓝色塑料盖1.规格：长35.8cm，宽27.8cm，宽1.5cm，塑料厚度0.16cm
2.材质：ABS  
3.数量：1个
半透明塑料箱1.规格：长36cm，宽27cm，高10cm，塑料厚度0.15cm
2.材质：塑料PP，
3.数量：1个
数学区 小班·2 外箱说明贴纸1.规格：长18.5cm，宽7cm
2.材质：PVC 贴纸
3.数量：1张
</t>
  </si>
  <si>
    <t>小班动物玩平衡</t>
  </si>
  <si>
    <t>动物积木套装1.材质：榉木（动物积木+圆柱+平衡板+串珠绳）
2.规格：动物积木（最高5.983cm，最宽9.078，厚2cm）圆柱（最高6cm、最矮1cm，直径3cm）平衡板（最长20cm、最短15cm，宽3cm）串珠绳（木质穿头直径0.5cm，线长70cm）
3.数量：16（动物）+6（圆柱）+6(平衡板)+1（串珠绳），合计29个/套
任务卡1.材质：300g白卡      
2.规格：长14cm*宽10.5cm
3.数量：3张/套
说明书1.材质：300g铜版        
2.规格：长26cm*宽18.5cm
3.数量：3张/套
蓝绿色塑料盖1.材质：塑料      
2.规格：长36cm*宽28cm
3.数量：1个
半透明塑料盒
1.材质：塑料      
2.规格：内径：长32.5cm*宽24.5cm*高8.5cm 
        外径：长36cm*宽27cm*高10cm 
3.数量：1个
外箱说明牌1.材质：PVC 贴纸
2.规格：长18.5cm*宽7cm
3.数量：1张</t>
  </si>
  <si>
    <t>幼儿绘本</t>
  </si>
  <si>
    <t>详情目录清单见附表“2025年赫章县安乐溪乡中心幼儿园图书采购统计表”</t>
  </si>
  <si>
    <t>见图书采购清单</t>
  </si>
  <si>
    <t>册</t>
  </si>
  <si>
    <t>合计</t>
  </si>
  <si>
    <t>赫章县2025年安乐溪乡中心幼儿园图书采购统计表</t>
  </si>
  <si>
    <t>书名</t>
  </si>
  <si>
    <t>责任者</t>
  </si>
  <si>
    <t>出版单位</t>
  </si>
  <si>
    <t>ISBN</t>
  </si>
  <si>
    <t>出版日期</t>
  </si>
  <si>
    <t>你好呀，幼儿园！</t>
  </si>
  <si>
    <t>金善英；裴贤珠</t>
  </si>
  <si>
    <t>长江少年儿童出版社</t>
  </si>
  <si>
    <t>9787541774126</t>
  </si>
  <si>
    <t>我喜欢自己</t>
  </si>
  <si>
    <t>（美）南希·卡尔森</t>
  </si>
  <si>
    <t>河北教育出版社</t>
  </si>
  <si>
    <t>9787543479487</t>
  </si>
  <si>
    <t>蒲公英的梦想</t>
  </si>
  <si>
    <t>谭旭东，何文栋</t>
  </si>
  <si>
    <t>应急管理出版社</t>
  </si>
  <si>
    <t>9787502090135</t>
  </si>
  <si>
    <t>桌子底下有个大家伙</t>
  </si>
  <si>
    <t>（英）艾伦·阿尔伯格</t>
  </si>
  <si>
    <t>北京联合出版有限公司</t>
  </si>
  <si>
    <t>9787559675248</t>
  </si>
  <si>
    <t>晚安，月亮</t>
  </si>
  <si>
    <t>玛格丽特·怀斯·布朗</t>
  </si>
  <si>
    <t>9787559645123</t>
  </si>
  <si>
    <t>团圆</t>
  </si>
  <si>
    <t>余丽琼</t>
  </si>
  <si>
    <t>明天出版社</t>
  </si>
  <si>
    <t>9787533292125</t>
  </si>
  <si>
    <t>再见，电视机</t>
  </si>
  <si>
    <t>帕特里克·贝尔</t>
  </si>
  <si>
    <t>北京科学技术出版社</t>
  </si>
  <si>
    <t>9787530487129</t>
  </si>
  <si>
    <t>我的弟弟出生了</t>
  </si>
  <si>
    <t>郑智泳</t>
  </si>
  <si>
    <t>北京理工大学出版社</t>
  </si>
  <si>
    <t>9787564070441</t>
  </si>
  <si>
    <t>小熊不刷牙</t>
  </si>
  <si>
    <t>（德)万伽·欧尔特</t>
  </si>
  <si>
    <t>9787556071296</t>
  </si>
  <si>
    <t>有个性的羊</t>
  </si>
  <si>
    <t>达尼拉·楚德岑思克</t>
  </si>
  <si>
    <t>9787556053285</t>
  </si>
  <si>
    <t>大卫，快长大吧！</t>
  </si>
  <si>
    <t>（美）大卫·香农</t>
  </si>
  <si>
    <t>北京联合出版公司</t>
  </si>
  <si>
    <t>9787559616791</t>
  </si>
  <si>
    <t>世界上最好的礼物</t>
  </si>
  <si>
    <t>达妮拉·库洛特</t>
  </si>
  <si>
    <t>上海少年儿童出版社</t>
  </si>
  <si>
    <t>9787558911835</t>
  </si>
  <si>
    <t>树真好</t>
  </si>
  <si>
    <t>玛丽·荷·艾宁</t>
  </si>
  <si>
    <t>9787543492155</t>
  </si>
  <si>
    <t>动物绝对不能穿鞋子</t>
  </si>
  <si>
    <t>谢茹 秦岩</t>
  </si>
  <si>
    <t>中国人口出版社</t>
  </si>
  <si>
    <t>9787510162152</t>
  </si>
  <si>
    <t>桃桃奶奶的桃子树</t>
  </si>
  <si>
    <t>汤姆牛</t>
  </si>
  <si>
    <t>天津人民出版社有限公司</t>
  </si>
  <si>
    <t>9787201138756</t>
  </si>
  <si>
    <t>太空旅行记：太空探索</t>
  </si>
  <si>
    <t>爱德少儿</t>
  </si>
  <si>
    <t>浙江古籍出版社</t>
  </si>
  <si>
    <t>9787554024478</t>
  </si>
  <si>
    <t>骨头的漫长之旅</t>
  </si>
  <si>
    <t>（日）松田素子</t>
  </si>
  <si>
    <t>甘肃少年儿童出版社</t>
  </si>
  <si>
    <t>9787542256034</t>
  </si>
  <si>
    <t>消防队，出动！</t>
  </si>
  <si>
    <t>（日）镰田步</t>
  </si>
  <si>
    <t>青岛出版社</t>
  </si>
  <si>
    <t>9787555231776</t>
  </si>
  <si>
    <t>石头汤</t>
  </si>
  <si>
    <t>琼·穆特</t>
  </si>
  <si>
    <t>南海出版公司</t>
  </si>
  <si>
    <t>9787544257046</t>
  </si>
  <si>
    <t>不要随便摸我</t>
  </si>
  <si>
    <t>珊蒂·克雷文</t>
  </si>
  <si>
    <t>9787543668492</t>
  </si>
  <si>
    <t>外婆和大公鸡</t>
  </si>
  <si>
    <t>王一梅 著；于鹤忱 绘</t>
  </si>
  <si>
    <t>中国少年儿童出版社</t>
  </si>
  <si>
    <t>9787514827767</t>
  </si>
  <si>
    <t>科普童话绘本馆·天象馆</t>
  </si>
  <si>
    <t>程昱华、刘文杰</t>
  </si>
  <si>
    <t>电子工业出版社</t>
  </si>
  <si>
    <t>9787121089466</t>
  </si>
  <si>
    <t>儿童生命教育绘本系列</t>
  </si>
  <si>
    <t>朱惠芳</t>
  </si>
  <si>
    <t>9787510198601</t>
  </si>
  <si>
    <t>猴医生和蛇护士（红）</t>
  </si>
  <si>
    <t>穗高顺也</t>
  </si>
  <si>
    <t>九州出版社</t>
  </si>
  <si>
    <t>9787510871542</t>
  </si>
  <si>
    <t>圆白菜小弟</t>
  </si>
  <si>
    <t>长新太</t>
  </si>
  <si>
    <t>9787544249287</t>
  </si>
  <si>
    <t>小蚂蚁的冒险</t>
  </si>
  <si>
    <t>玛丽·霍尔·伊顿</t>
  </si>
  <si>
    <t>9787543492285</t>
  </si>
  <si>
    <t>小蚜虫</t>
  </si>
  <si>
    <t>布里吉特·文德里希</t>
  </si>
  <si>
    <t>9787543492278</t>
  </si>
  <si>
    <t>小牛的春天</t>
  </si>
  <si>
    <t>杜莱</t>
  </si>
  <si>
    <t>9787534475447</t>
  </si>
  <si>
    <t>小种子</t>
  </si>
  <si>
    <t>艾瑞·卡尔</t>
  </si>
  <si>
    <t>小北极熊</t>
  </si>
  <si>
    <t> 布里吉特·文德里希</t>
  </si>
  <si>
    <t>我变成一只喷火龙了！</t>
  </si>
  <si>
    <t>赖马</t>
  </si>
  <si>
    <t>石油工业出版社</t>
  </si>
  <si>
    <t>9787554529843</t>
  </si>
  <si>
    <t>揭秘我的身体</t>
  </si>
  <si>
    <t>哈皮童年</t>
  </si>
  <si>
    <t>成都地图出版社</t>
  </si>
  <si>
    <t>9787555715238</t>
  </si>
  <si>
    <t>身体小百科</t>
  </si>
  <si>
    <t>凯蒂·戴恩斯 编；玛丽-夏娃·特伦布莱 绘</t>
  </si>
  <si>
    <t>陕西人民教育出版社</t>
  </si>
  <si>
    <t>9787545035599</t>
  </si>
  <si>
    <t>西蓝花先生的理发店</t>
  </si>
  <si>
    <t>（日）福田纯子</t>
  </si>
  <si>
    <t>海豚出版社</t>
  </si>
  <si>
    <t>9787511054289</t>
  </si>
  <si>
    <t>小草的冒险</t>
  </si>
  <si>
    <t>9787543492230</t>
  </si>
  <si>
    <t>藏在家里的照相馆</t>
  </si>
  <si>
    <t>管倚、杨鹁绘</t>
  </si>
  <si>
    <t>福建少年儿童出版社</t>
  </si>
  <si>
    <t>9787539585918</t>
  </si>
  <si>
    <t>想起你就笑</t>
  </si>
  <si>
    <t>王笑笑</t>
  </si>
  <si>
    <t>中国中福会出版社</t>
  </si>
  <si>
    <t>9787507237979</t>
  </si>
  <si>
    <t>保冬妮绘本昆虫馆（月下小螳螂）</t>
  </si>
  <si>
    <t>保冬妮</t>
  </si>
  <si>
    <t>南京大学出版社</t>
  </si>
  <si>
    <t>9787305189081</t>
  </si>
  <si>
    <t>法布尔昆虫记彩绘本（夏夜精灵萤火虫）</t>
  </si>
  <si>
    <t>湖北美术出版社</t>
  </si>
  <si>
    <t>9787539489018</t>
  </si>
  <si>
    <t>金龙船</t>
  </si>
  <si>
    <t>梁川、黄郁葱</t>
  </si>
  <si>
    <t>少年儿童出版社</t>
  </si>
  <si>
    <t>9787558919398</t>
  </si>
  <si>
    <t>警官巴克尔和警犬葛芮雅</t>
  </si>
  <si>
    <t>佩吉·拉特曼</t>
  </si>
  <si>
    <t>9787543468825</t>
  </si>
  <si>
    <t>和阿甘伯伯去兜风</t>
  </si>
  <si>
    <t>（英国）约翰·伯宁罕</t>
  </si>
  <si>
    <t>9787543479555</t>
  </si>
  <si>
    <t>这就是科学</t>
  </si>
  <si>
    <t>项华</t>
  </si>
  <si>
    <t>9787559619341</t>
  </si>
  <si>
    <t>逃家小兔</t>
  </si>
  <si>
    <t>[美]玛格丽特·怀兹·布朗 文，[美]克雷门·赫德 图，黄乃毓 译</t>
  </si>
  <si>
    <t>9787533258658</t>
  </si>
  <si>
    <t>好像</t>
  </si>
  <si>
    <t>秦文君 著，李红专 绘</t>
  </si>
  <si>
    <t>9787533287306</t>
  </si>
  <si>
    <t>啊-我生气了！</t>
  </si>
  <si>
    <t>波莉·邓巴</t>
  </si>
  <si>
    <t>北京联合出版社</t>
  </si>
  <si>
    <t>9787559636843</t>
  </si>
  <si>
    <t>哈哈熊安全教育绘本</t>
  </si>
  <si>
    <t>王维浩</t>
  </si>
  <si>
    <t>西南师范大学出版社2020年出版</t>
  </si>
  <si>
    <t>9787569702866</t>
  </si>
  <si>
    <t>我爸爸</t>
  </si>
  <si>
    <t>安东尼·布朗</t>
  </si>
  <si>
    <t>余治莹译，河北教育出版社</t>
  </si>
  <si>
    <t>9787543464582</t>
  </si>
  <si>
    <t>我妈妈</t>
  </si>
  <si>
    <t>9787543464599</t>
  </si>
  <si>
    <t>彩虹色的花</t>
  </si>
  <si>
    <t>细野绫子文图，蒲蒲兰</t>
  </si>
  <si>
    <t>二十一世纪出版社</t>
  </si>
  <si>
    <t>9787539144511</t>
  </si>
  <si>
    <t>鸭子骑车记</t>
  </si>
  <si>
    <t>大卫·香农文图，彭懿</t>
  </si>
  <si>
    <t>9787544246255</t>
  </si>
  <si>
    <t>蚯蚓日记</t>
  </si>
  <si>
    <t>（美）朵琳·克罗宁文，（美）哈利·布里斯图</t>
  </si>
  <si>
    <t>9787533257743</t>
  </si>
  <si>
    <t>要是你给老鼠吃饼干</t>
  </si>
  <si>
    <t>（美）劳拉·努梅罗夫文，（美）费利西娅·邦德</t>
  </si>
  <si>
    <t>接力出版社</t>
  </si>
  <si>
    <t>9787544805643</t>
  </si>
  <si>
    <t>（美）玛格丽特·怀兹·布朗文，（美）克雷门·赫德图</t>
  </si>
  <si>
    <t>9787533258016</t>
  </si>
  <si>
    <t>小黑鱼</t>
  </si>
  <si>
    <t>（美）李欧·李奥尼文图，彭懿译</t>
  </si>
  <si>
    <t>9787544246231</t>
  </si>
  <si>
    <t>生气汤</t>
  </si>
  <si>
    <t>（美）贝西·艾芙瑞文图，柯倩华译</t>
  </si>
  <si>
    <t>9787533258009</t>
  </si>
  <si>
    <t>花格子大象艾玛</t>
  </si>
  <si>
    <t>（英）大卫·麦基文图，任溶溶译</t>
  </si>
  <si>
    <t>9787532472445</t>
  </si>
  <si>
    <t>肚子里有个火车站</t>
  </si>
  <si>
    <t>（德）鲁斯曼·安娜文图，张振译</t>
  </si>
  <si>
    <t>9787530453149</t>
  </si>
  <si>
    <t>牙齿大街的新鲜事</t>
  </si>
  <si>
    <t>（德）鲁斯曼·安娜文图，王从兵译</t>
  </si>
  <si>
    <t>9787530453132</t>
  </si>
  <si>
    <t>100层的房子</t>
  </si>
  <si>
    <t>（日）岩井俊雄文图，于海洋译</t>
  </si>
  <si>
    <t>新星出版社</t>
  </si>
  <si>
    <t>9787513303675</t>
  </si>
  <si>
    <t>动物绝对不应该穿衣服</t>
  </si>
  <si>
    <t>（美）茱蒂·巴瑞特文，（美）罗恩·巴瑞特图</t>
  </si>
  <si>
    <t>沙水玲译，长江少年儿童出版社</t>
  </si>
  <si>
    <t> 9787556053254</t>
  </si>
  <si>
    <t>菲菲生气了</t>
  </si>
  <si>
    <t>（美）莫莉·卞文图，李坤珊译</t>
  </si>
  <si>
    <t>9787543470781</t>
  </si>
  <si>
    <t>穿靴子的猫</t>
  </si>
  <si>
    <t>（美）托尼·罗斯文图，任溶溶译</t>
  </si>
  <si>
    <t>贵州人民出版社</t>
  </si>
  <si>
    <t>9787221114259</t>
  </si>
  <si>
    <t>三个强盗</t>
  </si>
  <si>
    <t>（法）汤米·温格尔文图，张剑鸣译</t>
  </si>
  <si>
    <t>9787533258115</t>
  </si>
  <si>
    <t>月亮的味道</t>
  </si>
  <si>
    <t>（波兰）麦克·格雷涅茨文图，漪然译</t>
  </si>
  <si>
    <t>9787539137766</t>
  </si>
  <si>
    <t>克里克塔</t>
  </si>
  <si>
    <t>（法）汤米·温格尔文图，蒲蒲兰译</t>
  </si>
  <si>
    <t>9787539144504</t>
  </si>
  <si>
    <t>好脏的哈利</t>
  </si>
  <si>
    <t>（美）吉恩·蔡恩文，（美）玛格丽特·布罗伊·格雷厄姆图，任溶溶译</t>
  </si>
  <si>
    <t>9787513315418</t>
  </si>
  <si>
    <t>爷爷的肉丸子汤</t>
  </si>
  <si>
    <t>（日）角野荣子文，（日）市川里美图，彭懿译</t>
  </si>
  <si>
    <t> 9787544261654</t>
  </si>
  <si>
    <t>公主怎么挖鼻屎</t>
  </si>
  <si>
    <t>李卓颖文图</t>
  </si>
  <si>
    <t>9787533285616</t>
  </si>
  <si>
    <t>是谁嗯嗯在我的头上</t>
  </si>
  <si>
    <t>（德）维尔纳·霍尔茨瓦特文，（德）沃尔夫·埃布鲁赫图，方素珍译</t>
  </si>
  <si>
    <t>9787533257750</t>
  </si>
  <si>
    <t>鳄鱼爱上长颈鹿</t>
  </si>
  <si>
    <t>（德）达妮拉·库洛特文图，方素珍译</t>
  </si>
  <si>
    <t>9787532481423</t>
  </si>
  <si>
    <t>犟龟</t>
  </si>
  <si>
    <t>（德）米切尔·恩德文，（德）曼弗雷德·施吕特图</t>
  </si>
  <si>
    <t>9787539144535</t>
  </si>
  <si>
    <t>绿野仙踪</t>
  </si>
  <si>
    <t>（美）弗兰克·鲍姆著，（美）W.W.丹斯洛绘</t>
  </si>
  <si>
    <t>连环画出版社</t>
  </si>
  <si>
    <t>9787505623526</t>
  </si>
  <si>
    <t>木偶奇遇记</t>
  </si>
  <si>
    <t>（意）卡洛·科洛迪著，（意）罗伯托·英诺森提绘</t>
  </si>
  <si>
    <t>9787533274313</t>
  </si>
  <si>
    <t>小王子</t>
  </si>
  <si>
    <t>（法）安托万·德·圣埃克苏佩里著，马振聘译</t>
  </si>
  <si>
    <t>人民文学出版社</t>
  </si>
  <si>
    <t>9787020083776</t>
  </si>
  <si>
    <t>夏洛的网</t>
  </si>
  <si>
    <t>（美）E·B·怀特著，任溶溶译，</t>
  </si>
  <si>
    <t>上海译文出版社</t>
  </si>
  <si>
    <t>9787532754257</t>
  </si>
  <si>
    <t>爷爷的爷爷哪里来</t>
  </si>
  <si>
    <t>贾兰坡著</t>
  </si>
  <si>
    <t>9787500784465</t>
  </si>
  <si>
    <t>林汉达中国历史故事集</t>
  </si>
  <si>
    <t>林汉达著</t>
  </si>
  <si>
    <t>9787514805116</t>
  </si>
  <si>
    <t>伊索寓言</t>
  </si>
  <si>
    <t>（古希腊）伊索著，杨永青绘</t>
  </si>
  <si>
    <t>上海人民美术出版社</t>
  </si>
  <si>
    <t>9787532284456</t>
  </si>
  <si>
    <t>中国神话故事集</t>
  </si>
  <si>
    <t>袁珂著</t>
  </si>
  <si>
    <t>9787514823448</t>
  </si>
  <si>
    <t>爸爸，别怕</t>
  </si>
  <si>
    <t>白冰著，胖蛇绘</t>
  </si>
  <si>
    <t>9787514838626</t>
  </si>
  <si>
    <t>我的日记系列</t>
  </si>
  <si>
    <t>高洪波等著</t>
  </si>
  <si>
    <t>9787514826944</t>
  </si>
  <si>
    <t>宫西达也霸王龙系列</t>
  </si>
  <si>
    <t>宫西达也编著</t>
  </si>
  <si>
    <t>9787539189147</t>
  </si>
  <si>
    <t>不一样的卡梅拉第一辑</t>
  </si>
  <si>
    <t>（法）约里波瓦著，（法）艾利施绘</t>
  </si>
  <si>
    <t>9787539135166</t>
  </si>
  <si>
    <t>屁屁侦探系列</t>
  </si>
  <si>
    <t>troll著</t>
  </si>
  <si>
    <t>9787559621337</t>
  </si>
  <si>
    <t>花婆婆</t>
  </si>
  <si>
    <t>（美）芭芭拉·库尼文/图，方素珍翻译</t>
  </si>
  <si>
    <t>9787543464605</t>
  </si>
  <si>
    <t>100万只猫</t>
  </si>
  <si>
    <t>（美）婉达·盖格著绘，彭懿译</t>
  </si>
  <si>
    <t>9787544800025</t>
  </si>
  <si>
    <t>千万别去当海盗</t>
  </si>
  <si>
    <t>（美）梅瑟·迈尔著绘，邢培健译</t>
  </si>
  <si>
    <t>9787221115157</t>
  </si>
  <si>
    <t>玛德琳的救命狗</t>
  </si>
  <si>
    <t>（美）路德维格·贝梅尔曼斯著绘</t>
  </si>
  <si>
    <t>9787544845651</t>
  </si>
  <si>
    <t>爸爸带我看宇宙</t>
  </si>
  <si>
    <t>（瑞典）乌尔夫·史塔克著，（瑞典）爱娃·艾瑞克松绘，赵清瑶译</t>
  </si>
  <si>
    <t>9787550292465</t>
  </si>
  <si>
    <t>大脚丫跳芭蕾</t>
  </si>
  <si>
    <t>（美）埃米·扬著绘，柯倩华译</t>
  </si>
  <si>
    <t>纸袋公主</t>
  </si>
  <si>
    <t>（加）罗伯特·蒙施著，（加）迈克尔·马钦科绘，任溶溶译</t>
  </si>
  <si>
    <t>9787221115171</t>
  </si>
  <si>
    <t>温妮女巫大冒险</t>
  </si>
  <si>
    <t>（澳）瓦莱丽·托马斯文，（英）科奇·保罗图，任溶溶译</t>
  </si>
  <si>
    <t>9787544845750</t>
  </si>
  <si>
    <t>女巫扫帚排排坐</t>
  </si>
  <si>
    <t>德）茱莉亚·唐纳森著，（德）阿克塞尔·舍夫勒绘，任溶溶译</t>
  </si>
  <si>
    <t>外语教学与研究出版社</t>
  </si>
  <si>
    <t>9787513562462</t>
  </si>
  <si>
    <t>妈妈买绿豆</t>
  </si>
  <si>
    <t>曾阳晴</t>
  </si>
  <si>
    <t>9787533264062</t>
  </si>
  <si>
    <t>抱抱</t>
  </si>
  <si>
    <t>杰兹。阿波罗</t>
  </si>
  <si>
    <t>9787533296049</t>
  </si>
  <si>
    <t>谁咬了我的大饼</t>
  </si>
  <si>
    <t>徐志江</t>
  </si>
  <si>
    <t>南京师范大学</t>
  </si>
  <si>
    <t>2406919209738</t>
  </si>
  <si>
    <t>太阳想吃冰淇淋</t>
  </si>
  <si>
    <t>张纬</t>
  </si>
  <si>
    <t>9787507227079</t>
  </si>
  <si>
    <t>世界上最棒的礼物</t>
  </si>
  <si>
    <t>北京启发世纪图书有限责任公司</t>
  </si>
  <si>
    <t>9787559633507</t>
  </si>
  <si>
    <t>余治莹</t>
  </si>
  <si>
    <t>婴儿启蒙认知绘本</t>
  </si>
  <si>
    <t>袋鼠妈妈童书</t>
  </si>
  <si>
    <t>河北美术出版社</t>
  </si>
  <si>
    <t>9787531094609</t>
  </si>
  <si>
    <t>谁吃了我的苹果</t>
  </si>
  <si>
    <t>李在明</t>
  </si>
  <si>
    <t>9787550232105</t>
  </si>
  <si>
    <t>晚安，大猩猩</t>
  </si>
  <si>
    <t>佩吉.拉特曼</t>
  </si>
  <si>
    <t>9787559615886</t>
  </si>
  <si>
    <t>手机的规矩</t>
  </si>
  <si>
    <t>谢茹</t>
  </si>
  <si>
    <t>天地出版社</t>
  </si>
  <si>
    <t>9787545548082</t>
  </si>
  <si>
    <t>自律</t>
  </si>
  <si>
    <t>输了也没关系</t>
  </si>
  <si>
    <t>苇叶</t>
  </si>
  <si>
    <t>浙江摄影出版社</t>
  </si>
  <si>
    <t>9787551435642</t>
  </si>
  <si>
    <t>谁叫醒了月亮</t>
  </si>
  <si>
    <t>越野民雄</t>
  </si>
  <si>
    <t>978754225976</t>
  </si>
  <si>
    <t>我的建筑形状书</t>
  </si>
  <si>
    <t>佩妮.安.蓝恩</t>
  </si>
  <si>
    <t>9787543497931</t>
  </si>
  <si>
    <t>妈妈有100张脸</t>
  </si>
  <si>
    <t xml:space="preserve">        朴秀娟</t>
  </si>
  <si>
    <t>吉林摄影出版社</t>
  </si>
  <si>
    <t>9787549843503</t>
  </si>
  <si>
    <t>我可不怕打针</t>
  </si>
  <si>
    <t>鞠志承</t>
  </si>
  <si>
    <t>三环出版社</t>
  </si>
  <si>
    <t>9787807731641</t>
  </si>
  <si>
    <t>猜猜我有多爱你</t>
  </si>
  <si>
    <t>（英）麦克布雷尼编文</t>
  </si>
  <si>
    <t xml:space="preserve"> 明天出版社 </t>
  </si>
  <si>
    <t>9781406323955</t>
  </si>
  <si>
    <t>好饿的毛毛虫</t>
  </si>
  <si>
    <t>（美）卡尔编绘；郑明进译</t>
  </si>
  <si>
    <t>9787533297022</t>
  </si>
  <si>
    <t>（英）布朗著绘；余治莹译</t>
  </si>
  <si>
    <t>97875434645822</t>
  </si>
  <si>
    <t xml:space="preserve"> 我爱幼儿园 </t>
  </si>
  <si>
    <t>塞尔日.布洛克；张艳译</t>
  </si>
  <si>
    <t>9787530459324</t>
  </si>
  <si>
    <t xml:space="preserve"> 一园青菜成了精 </t>
  </si>
  <si>
    <t xml:space="preserve"> 编自北方童谣；周翔绘</t>
  </si>
  <si>
    <t>9787533257545</t>
  </si>
  <si>
    <t>母鸡萝丝去散步</t>
  </si>
  <si>
    <t xml:space="preserve"> 佩特.哈群斯编绘</t>
  </si>
  <si>
    <t>97871532467396</t>
  </si>
  <si>
    <t>爷爷一定有办法</t>
  </si>
  <si>
    <t>吉尔曼编绘；宋佩译</t>
  </si>
  <si>
    <t>9787532464586</t>
  </si>
  <si>
    <t>大家一起玩一玩</t>
  </si>
  <si>
    <t>五味太郎</t>
  </si>
  <si>
    <t xml:space="preserve">连环画出版社 </t>
  </si>
  <si>
    <t>9787558330919</t>
  </si>
  <si>
    <t>数一数，亲了几下</t>
  </si>
  <si>
    <t>（美）凯伦、卡兹</t>
  </si>
  <si>
    <t xml:space="preserve"> 南海出版公司 </t>
  </si>
  <si>
    <t>9787544249188</t>
  </si>
  <si>
    <t>狼来了，人来了</t>
  </si>
  <si>
    <t>向华</t>
  </si>
  <si>
    <t>9787556833429</t>
  </si>
  <si>
    <t xml:space="preserve">机智的猴子 </t>
  </si>
  <si>
    <t>安雅.米科拉耶兹</t>
  </si>
  <si>
    <t xml:space="preserve"> 长江少年儿童出版社</t>
  </si>
  <si>
    <t>9787556070770</t>
  </si>
  <si>
    <t>小老鼠和大狮子</t>
  </si>
  <si>
    <t xml:space="preserve">雷切尔.布莱特 </t>
  </si>
  <si>
    <t>9787556068647</t>
  </si>
  <si>
    <t>绿眼睛</t>
  </si>
  <si>
    <t xml:space="preserve"> 阿比.伯恩鲍姆</t>
  </si>
  <si>
    <t>9787539163444</t>
  </si>
  <si>
    <t>我不再吃手了</t>
  </si>
  <si>
    <t xml:space="preserve">久世早苗；荀颖译 </t>
  </si>
  <si>
    <t>9787530490150</t>
  </si>
  <si>
    <t xml:space="preserve">小阿力的大学校 </t>
  </si>
  <si>
    <t>郭玉芬、万砡君</t>
  </si>
  <si>
    <t>四川少年儿童出版社</t>
  </si>
  <si>
    <t>9787572804892</t>
  </si>
  <si>
    <t>第一次自己睡觉</t>
  </si>
  <si>
    <t>季巳明代</t>
  </si>
  <si>
    <t>9787550260146</t>
  </si>
  <si>
    <t>小蓝和小黄</t>
  </si>
  <si>
    <t>埃尔维.杜莱</t>
  </si>
  <si>
    <t>9787539175546</t>
  </si>
  <si>
    <t xml:space="preserve"> 数字在哪里 </t>
  </si>
  <si>
    <t>9787533268282</t>
  </si>
  <si>
    <t>我相信你</t>
  </si>
  <si>
    <t xml:space="preserve"> 宫西达也</t>
  </si>
  <si>
    <t>9787556851430</t>
  </si>
  <si>
    <t>七彩下雨天</t>
  </si>
  <si>
    <t xml:space="preserve">金静华 </t>
  </si>
  <si>
    <t>9787539156941</t>
  </si>
  <si>
    <t>红绿灯</t>
  </si>
  <si>
    <t>加布里埃尔.盖伊；邢培健译</t>
  </si>
  <si>
    <t>9787556020737</t>
  </si>
  <si>
    <t xml:space="preserve"> 帽子</t>
  </si>
  <si>
    <t>简.布雷特；崔维燕译</t>
  </si>
  <si>
    <t>9787539161198</t>
  </si>
  <si>
    <t xml:space="preserve">午睡时间 </t>
  </si>
  <si>
    <t>马场登</t>
  </si>
  <si>
    <t xml:space="preserve"> 新世纪出版社</t>
  </si>
  <si>
    <t>9787558305713</t>
  </si>
  <si>
    <t>巴士到站了</t>
  </si>
  <si>
    <t>9787533258160</t>
  </si>
  <si>
    <t>火车快跑</t>
  </si>
  <si>
    <t>唐诺.克鲁斯</t>
  </si>
  <si>
    <t>三只小猪不一样</t>
  </si>
  <si>
    <t>[法]克莉丝汀·诺曼</t>
  </si>
  <si>
    <t>9787556027705</t>
  </si>
  <si>
    <t>燕子和春天</t>
  </si>
  <si>
    <t>[法]米夏埃尔·埃斯科菲耶</t>
  </si>
  <si>
    <t>湖北关术出版社</t>
  </si>
  <si>
    <t>9787539441755</t>
  </si>
  <si>
    <t xml:space="preserve">会说话的手 </t>
  </si>
  <si>
    <t>朱自强、朱成梁</t>
  </si>
  <si>
    <t xml:space="preserve"> 连环画出版社</t>
  </si>
  <si>
    <t>9787505631427</t>
  </si>
  <si>
    <t>七个云朵小人儿</t>
  </si>
  <si>
    <t>蒲蒲兰</t>
  </si>
  <si>
    <t>9787505632017</t>
  </si>
  <si>
    <t>我不怕打针</t>
  </si>
  <si>
    <t xml:space="preserve"> 禹明延；鞠志承</t>
  </si>
  <si>
    <t>新世纪出版社</t>
  </si>
  <si>
    <t>9787558323065</t>
  </si>
  <si>
    <t xml:space="preserve"> 蚂蚁和西瓜</t>
  </si>
  <si>
    <t>田村茂；蒲蒲兰</t>
  </si>
  <si>
    <t>9787539130453</t>
  </si>
  <si>
    <t>玛格丽特.怀兹.布朗</t>
  </si>
  <si>
    <t>9787532465521</t>
  </si>
  <si>
    <t xml:space="preserve"> 爱吃青菜的鳄鱼 </t>
  </si>
  <si>
    <t>9787570803330</t>
  </si>
  <si>
    <t xml:space="preserve"> 阿立会穿裤子了</t>
  </si>
  <si>
    <t>神泽利子</t>
  </si>
  <si>
    <t>9787533258184</t>
  </si>
  <si>
    <t>棒极了！糟透了！</t>
  </si>
  <si>
    <t>玛杰丽、凯勒</t>
  </si>
  <si>
    <t>9787556041961</t>
  </si>
  <si>
    <t>在那小小的池塘里</t>
  </si>
  <si>
    <t>丹尼丝.弗莱朗；雍敏</t>
  </si>
  <si>
    <t>9787556827491</t>
  </si>
  <si>
    <t>我的连衣裙</t>
  </si>
  <si>
    <t>(日）西卷茅子</t>
  </si>
  <si>
    <t>978753325817</t>
  </si>
  <si>
    <t>爸爸变成了透明人</t>
  </si>
  <si>
    <t>魏捷</t>
  </si>
  <si>
    <t>9787558312922</t>
  </si>
  <si>
    <t>《母鸡萝螺丝去散步》</t>
  </si>
  <si>
    <t>佩特 · 哈群斯</t>
  </si>
  <si>
    <t>9787533296421</t>
  </si>
  <si>
    <t>《14只老鼠赏月》</t>
  </si>
  <si>
    <t>岩村和朗、彭懿</t>
  </si>
  <si>
    <t>9787544812351</t>
  </si>
  <si>
    <t>《阿虎开窍了》</t>
  </si>
  <si>
    <t>罗勃 ·卡鲁斯</t>
  </si>
  <si>
    <t>9787533278526</t>
  </si>
  <si>
    <t>2014.8.1</t>
  </si>
  <si>
    <t>《环游世界做苹果派》</t>
  </si>
  <si>
    <t>玛乔丽 ·普赖斯曼</t>
  </si>
  <si>
    <t>9787543471382</t>
  </si>
  <si>
    <t>2009.5.1</t>
  </si>
  <si>
    <t>《如果地球被我们吃掉了》共三册</t>
  </si>
  <si>
    <t>塞尔 ·博南尼</t>
  </si>
  <si>
    <t>9787543479548</t>
  </si>
  <si>
    <t>2011.5.1</t>
  </si>
  <si>
    <t>《可以做什么呢》</t>
  </si>
  <si>
    <t>大森裕子</t>
  </si>
  <si>
    <t>9787559612113</t>
  </si>
  <si>
    <t>《小猪的噩梦》</t>
  </si>
  <si>
    <t>陈书韵</t>
  </si>
  <si>
    <t>9787510133695</t>
  </si>
  <si>
    <t>《不是你的是我的》</t>
  </si>
  <si>
    <t>苏珊娜 ·莫尔斯</t>
  </si>
  <si>
    <t>9787559609014</t>
  </si>
  <si>
    <t>《大脚丫和玻璃鞋》</t>
  </si>
  <si>
    <t>埃米 ·扬</t>
  </si>
  <si>
    <t>9787543489929</t>
  </si>
  <si>
    <t>2012.4.1</t>
  </si>
  <si>
    <t>阿诗有块大花布</t>
  </si>
  <si>
    <t>符文征文图</t>
  </si>
  <si>
    <t>浙江少年儿童出版社</t>
  </si>
  <si>
    <t>9787534298226</t>
  </si>
  <si>
    <t>阿兔的小瓷碗</t>
  </si>
  <si>
    <t>杨慧文 文图</t>
  </si>
  <si>
    <t>新世界出版社</t>
  </si>
  <si>
    <t>9787510467936</t>
  </si>
  <si>
    <t>啊呜龙不明白</t>
  </si>
  <si>
    <t>苏梅著；王晓蕊绘</t>
  </si>
  <si>
    <t>科学普及出版社</t>
  </si>
  <si>
    <t>9787110097816</t>
  </si>
  <si>
    <t>哎呀，好臭！</t>
  </si>
  <si>
    <t>沙沙著；张鹏绘</t>
  </si>
  <si>
    <t>北京少年儿童出版社</t>
  </si>
  <si>
    <t>9787530155509</t>
  </si>
  <si>
    <t>艾爷爷和屋顶上的熊</t>
  </si>
  <si>
    <t>（美）凯西·罗宾逊文；（美）梅丽莎·拉森图；张波译</t>
  </si>
  <si>
    <t>山东人民出版社</t>
  </si>
  <si>
    <t>9787209125864</t>
  </si>
  <si>
    <t>爱看书的猫</t>
  </si>
  <si>
    <t>金建华文；颜青图</t>
  </si>
  <si>
    <t>上海教育出版社</t>
  </si>
  <si>
    <t>9787544490306</t>
  </si>
  <si>
    <t>爱哭的小立甫</t>
  </si>
  <si>
    <t>岑澎维文；奇亚子绘</t>
  </si>
  <si>
    <t>9787555292876</t>
  </si>
  <si>
    <t>爱跳舞的小龙</t>
  </si>
  <si>
    <t>汤素兰著；朱士芳绘</t>
  </si>
  <si>
    <t>济南出版社</t>
  </si>
  <si>
    <t>9787548827320</t>
  </si>
  <si>
    <t>安的种子</t>
  </si>
  <si>
    <t>王早早文；黄丽图</t>
  </si>
  <si>
    <t>海燕出版社</t>
  </si>
  <si>
    <t>9787535062888</t>
  </si>
  <si>
    <t>安仔一定会变好</t>
  </si>
  <si>
    <t>谢军文；翟芮图</t>
  </si>
  <si>
    <t>9787558324017</t>
  </si>
  <si>
    <t>俺老孙来也</t>
  </si>
  <si>
    <t>谢征著、绘、动画</t>
  </si>
  <si>
    <t>山东科学技术出版社</t>
  </si>
  <si>
    <t>9787533195861</t>
  </si>
  <si>
    <t>“宝贝，我懂你”系列绘本·了不起的罗恩</t>
  </si>
  <si>
    <t>午夏文；马小得图</t>
  </si>
  <si>
    <t>安徽少年儿童出版社</t>
  </si>
  <si>
    <t>9787539790060</t>
  </si>
  <si>
    <t>巴赫：没有对手的比赛</t>
  </si>
  <si>
    <t>井源编著</t>
  </si>
  <si>
    <t>辽宁人民出版社</t>
  </si>
  <si>
    <t>9787205087760</t>
  </si>
  <si>
    <t>白冰著；胖蛇绘</t>
  </si>
  <si>
    <t>爸爸的火车</t>
  </si>
  <si>
    <t>韩处暖著；赵墨染绘</t>
  </si>
  <si>
    <t>9787514860016</t>
  </si>
  <si>
    <t>爸爸呢?——小狮子的白天与黑夜</t>
  </si>
  <si>
    <t>（斯洛文）兹加·科姆贝克著；（斯洛文）伊万·米特列夫斯基绘；Tinkle译</t>
  </si>
  <si>
    <t>作家出版社</t>
  </si>
  <si>
    <t>9787506394413</t>
  </si>
  <si>
    <t>百鸟朝凤</t>
  </si>
  <si>
    <t>杨帆等文图</t>
  </si>
  <si>
    <t>晨光出版社</t>
  </si>
  <si>
    <t>9787571505523</t>
  </si>
  <si>
    <t>白雪公主织怪物</t>
  </si>
  <si>
    <t>（荷）安娜玛丽·梵·哈灵根著；王奕瑶译</t>
  </si>
  <si>
    <t>山东教育出版社</t>
  </si>
  <si>
    <t>9787532895601</t>
  </si>
  <si>
    <t>哈皮童年编绘</t>
  </si>
  <si>
    <t>福建科学技术出版社</t>
  </si>
  <si>
    <t>9787533552930</t>
  </si>
  <si>
    <t>白鹤日记</t>
  </si>
  <si>
    <t>胡雅滨文；吉祥小左图</t>
  </si>
  <si>
    <t>华东师范大学出版社</t>
  </si>
  <si>
    <t>9787576005905</t>
  </si>
  <si>
    <t>武汉江通动画传媒股份有限公司著；童趣出版有限公司编</t>
  </si>
  <si>
    <t>人民邮电出版社</t>
  </si>
  <si>
    <t>9787115465139</t>
  </si>
  <si>
    <t>伴我长大经典童话（全20册）</t>
  </si>
  <si>
    <t>季华等文；朱成梁等图</t>
  </si>
  <si>
    <t>教育科学出版社</t>
  </si>
  <si>
    <t>9787519104993</t>
  </si>
  <si>
    <t>包子一家</t>
  </si>
  <si>
    <t>邱佳业文；黄润佳图</t>
  </si>
  <si>
    <t>南京师范大学出版社</t>
  </si>
  <si>
    <t>9787565146374</t>
  </si>
  <si>
    <t>鼻子鼻子  阿嚏阿嚏</t>
  </si>
  <si>
    <t>崔玉涛主编</t>
  </si>
  <si>
    <t>北京出版社</t>
  </si>
  <si>
    <t>9787200147001</t>
  </si>
  <si>
    <t>彼此树</t>
  </si>
  <si>
    <t>（澳）葛瑞米·贝斯，陈颖著；（澳）葛瑞米·贝斯绘</t>
  </si>
  <si>
    <t>9787556091980</t>
  </si>
  <si>
    <t>别让太阳掉下来</t>
  </si>
  <si>
    <t>郭振媛文；朱成梁图</t>
  </si>
  <si>
    <t>中国和平出版社</t>
  </si>
  <si>
    <t>9787513712255</t>
  </si>
  <si>
    <t>冰波童话（全10册）</t>
  </si>
  <si>
    <t>冰波文</t>
  </si>
  <si>
    <t>9787504159311</t>
  </si>
  <si>
    <t>冰箱历险记</t>
  </si>
  <si>
    <t>9787544490320</t>
  </si>
  <si>
    <t>兵马俑的秘密</t>
  </si>
  <si>
    <t>陈伟著；三羊绘</t>
  </si>
  <si>
    <t>辽宁科学技术出版社</t>
  </si>
  <si>
    <t>9787559106872</t>
  </si>
  <si>
    <t>啵</t>
  </si>
  <si>
    <t>（日）福田直绘</t>
  </si>
  <si>
    <t>东方出版中心</t>
  </si>
  <si>
    <t>9787547310816</t>
  </si>
  <si>
    <t>不痛</t>
  </si>
  <si>
    <t>李茂渊著</t>
  </si>
  <si>
    <t>9787536594494</t>
  </si>
  <si>
    <t>不要和青蛙跳绳</t>
  </si>
  <si>
    <t>彭懿著；九儿绘</t>
  </si>
  <si>
    <t>9787544840712</t>
  </si>
  <si>
    <t>(英) 麦克布雷尼编文；(英) 婕朗绘；梅子涵译</t>
  </si>
  <si>
    <t>9787533274269</t>
  </si>
  <si>
    <t>猜一猜我是谁？</t>
  </si>
  <si>
    <t>赖马文图</t>
  </si>
  <si>
    <t>9787554540978</t>
  </si>
  <si>
    <t>仓老鼠和老鹰借粮</t>
  </si>
  <si>
    <t>汪曾祺文；王祖民图</t>
  </si>
  <si>
    <t>9787221158932</t>
  </si>
  <si>
    <t>茶壶</t>
  </si>
  <si>
    <t>哈里牙绘著</t>
  </si>
  <si>
    <t>内蒙古人民出版社</t>
  </si>
  <si>
    <t>9787204152025</t>
  </si>
  <si>
    <t>蝉之翼</t>
  </si>
  <si>
    <t>9787536594487</t>
  </si>
  <si>
    <t>成语故事.一（全20册）</t>
  </si>
  <si>
    <t>中国教育科学研究院学前教育研究中心编；黄缨等图</t>
  </si>
  <si>
    <t>9787519114244</t>
  </si>
  <si>
    <t>成语故事.二（全20册）</t>
  </si>
  <si>
    <t>9787519114251</t>
  </si>
  <si>
    <t>池塘</t>
  </si>
  <si>
    <t>张乐著绘</t>
  </si>
  <si>
    <t>9787507229493</t>
  </si>
  <si>
    <t>迟到大王</t>
  </si>
  <si>
    <t>(英) 柏林罕编绘；党英台译</t>
  </si>
  <si>
    <t>9787533260910</t>
  </si>
  <si>
    <t>穿花衣</t>
  </si>
  <si>
    <t>樊青芳文；李静图</t>
  </si>
  <si>
    <t>朝华出版社</t>
  </si>
  <si>
    <t>9787505442658</t>
  </si>
  <si>
    <t>吹糖人</t>
  </si>
  <si>
    <t>金波文；黄捷绘</t>
  </si>
  <si>
    <t>9787530155530</t>
  </si>
  <si>
    <t>辞旧迎新过大年——春节</t>
  </si>
  <si>
    <t>王早早著；李剑，沈冰绘</t>
  </si>
  <si>
    <t>北京师范大学出版社</t>
  </si>
  <si>
    <t>9787303173556</t>
  </si>
  <si>
    <t>聪明宝宝入园攻略（全3册）</t>
  </si>
  <si>
    <t>蓝草帽编；尹艳绘</t>
  </si>
  <si>
    <t>阳光出版社</t>
  </si>
  <si>
    <t>9787552549379</t>
  </si>
  <si>
    <t>从前有个筋斗云</t>
  </si>
  <si>
    <t>陈沛慈，李明华文；李卓颖图</t>
  </si>
  <si>
    <t>二十一世纪出版社集团</t>
  </si>
  <si>
    <t>9787556846825</t>
  </si>
  <si>
    <t>存钱罐</t>
  </si>
  <si>
    <t>9787536594517</t>
  </si>
  <si>
    <t>错了？</t>
  </si>
  <si>
    <t>杨思帆著绘</t>
  </si>
  <si>
    <t>广西师范大学出版社</t>
  </si>
  <si>
    <t>9787549589524</t>
  </si>
  <si>
    <t>大灰狼娶新娘</t>
  </si>
  <si>
    <t>朱庆坪编文；黄缨绘</t>
  </si>
  <si>
    <t>9787565111501</t>
  </si>
  <si>
    <t>大闹天宫</t>
  </si>
  <si>
    <t>海飞，缪惟编写；刘向伟绘画</t>
  </si>
  <si>
    <t>新疆青少年出版社</t>
  </si>
  <si>
    <t>9787559015976</t>
  </si>
  <si>
    <t>大山的种子</t>
  </si>
  <si>
    <t>董宏猷著；青时绘</t>
  </si>
  <si>
    <t>9787556839681</t>
  </si>
  <si>
    <t>大卫，不可以！</t>
  </si>
  <si>
    <t>(美)香农著绘；余治莹译</t>
  </si>
  <si>
    <t>9787543464636</t>
  </si>
  <si>
    <t>大象在哪儿拉便便？</t>
  </si>
  <si>
    <t>巩孺萍著；王祖民，王莺绘</t>
  </si>
  <si>
    <t>9787544863506</t>
  </si>
  <si>
    <t>大自然的礼物</t>
  </si>
  <si>
    <t>小知了著</t>
  </si>
  <si>
    <t>文化发展出版社</t>
  </si>
  <si>
    <t>9787514218336</t>
  </si>
  <si>
    <t>胆小的大象</t>
  </si>
  <si>
    <t>（法）桑德里娜·波文；（法）阿丽亚娜·德尔里欧图；
吴天楚译</t>
  </si>
  <si>
    <t>北京时代华文书局</t>
  </si>
  <si>
    <t>9787569919639</t>
  </si>
  <si>
    <t>当手指跳舞时</t>
  </si>
  <si>
    <t>方锐文；孟可图</t>
  </si>
  <si>
    <t>9787511052186</t>
  </si>
  <si>
    <t>当天空出现了大洞</t>
  </si>
  <si>
    <t>王蕾著；冯子熠绘</t>
  </si>
  <si>
    <t>天津人民美术出版社</t>
  </si>
  <si>
    <t>9787530589304</t>
  </si>
  <si>
    <t>灯笼山</t>
  </si>
  <si>
    <t>吴烜文；钟昀睿剪纸</t>
  </si>
  <si>
    <t>广西民族出版社</t>
  </si>
  <si>
    <t>9787536373624</t>
  </si>
  <si>
    <t>地上地下的秘密</t>
  </si>
  <si>
    <t>依依文图</t>
  </si>
  <si>
    <t>人民教育出版社</t>
  </si>
  <si>
    <t>9787107288838</t>
  </si>
  <si>
    <t>丢失的快乐</t>
  </si>
  <si>
    <t>司南文；梁惠然图</t>
  </si>
  <si>
    <t>中译出版社</t>
  </si>
  <si>
    <t>9787500154419</t>
  </si>
  <si>
    <t>动物的颜色真鲜艳</t>
  </si>
  <si>
    <t>（美）史蒂夫·詹金斯绘著；静博译</t>
  </si>
  <si>
    <t>9787530154991</t>
  </si>
  <si>
    <t>动物园</t>
  </si>
  <si>
    <t>詹同绘；林颂英文</t>
  </si>
  <si>
    <t>9787505441941</t>
  </si>
  <si>
    <t>斗年兽</t>
  </si>
  <si>
    <t>刘嘉路文；（俄罗斯）欧尼可夫图</t>
  </si>
  <si>
    <t>9787535063069</t>
  </si>
  <si>
    <t>豆豆游走的二十四节气</t>
  </si>
  <si>
    <t>杨智坤文；童趣出版有限公司编</t>
  </si>
  <si>
    <t>9787115462732</t>
  </si>
  <si>
    <t>敦煌：中国历史地理绘本</t>
  </si>
  <si>
    <t>苏小芮著绘</t>
  </si>
  <si>
    <t>中信出版社</t>
  </si>
  <si>
    <t>9787521712445</t>
  </si>
  <si>
    <t>多多的鲸鱼</t>
  </si>
  <si>
    <t>（美） 葆拉·克拉思，（美）帕特里克·施瓦茨著；（美）贾斯汀·卡尼亚绘；王漪虹译</t>
  </si>
  <si>
    <t>华夏出版社</t>
  </si>
  <si>
    <t>9787508090009</t>
  </si>
  <si>
    <t>鄂温克的驼鹿</t>
  </si>
  <si>
    <t>格日勒其木格·黑鹤著；九儿绘</t>
  </si>
  <si>
    <t>9787544854498</t>
  </si>
  <si>
    <t>儿歌</t>
  </si>
  <si>
    <t>蓝山编</t>
  </si>
  <si>
    <t>四川美术出版社</t>
  </si>
  <si>
    <t>9787541086885</t>
  </si>
  <si>
    <t>儿童行为养成与成长教育绘本（全4册）</t>
  </si>
  <si>
    <t>（瑞士）米歇尔·亨泽尔文；（意）安娜·梅利图；李子靓译</t>
  </si>
  <si>
    <t>北京日报出版社</t>
  </si>
  <si>
    <t>9787547734902</t>
  </si>
  <si>
    <t>番茄的旅行</t>
  </si>
  <si>
    <t>汤杰英文；刘洵图</t>
  </si>
  <si>
    <t>9787576005950</t>
  </si>
  <si>
    <t>飞船升空了</t>
  </si>
  <si>
    <t>张智慧著；郭丽娟，酒亚光，王雅娴绘</t>
  </si>
  <si>
    <t>9787571402044</t>
  </si>
  <si>
    <t>飞飞飞</t>
  </si>
  <si>
    <t>刘奔著；（克罗）薛蓝·约纳科维奇绘</t>
  </si>
  <si>
    <t>9787559822574</t>
  </si>
  <si>
    <t>飞鼠传奇</t>
  </si>
  <si>
    <t>（德）库曼著绘；梅思繁译</t>
  </si>
  <si>
    <t>新蕾出版社</t>
  </si>
  <si>
    <t>9787530762172</t>
  </si>
  <si>
    <t>“怪”男孩和他的无字书</t>
  </si>
  <si>
    <t>9787511052230</t>
  </si>
  <si>
    <t>感触生命主题绘本（全12册）</t>
  </si>
  <si>
    <t>孙卫卫著；卢福女，王蔚，李莉图</t>
  </si>
  <si>
    <t>未来出版社</t>
  </si>
  <si>
    <t>9787541766343</t>
  </si>
  <si>
    <t>更少得更多</t>
  </si>
  <si>
    <t>郝广才著；（西）何雷洛绘</t>
  </si>
  <si>
    <t>9787559016065</t>
  </si>
  <si>
    <t>姑姑的树</t>
  </si>
  <si>
    <t>余丽琼著；（法）扎宇绘</t>
  </si>
  <si>
    <t>9787559827715</t>
  </si>
  <si>
    <t>谷种的故事</t>
  </si>
  <si>
    <t>《贵州民族民间传说绘本系列》编委会著</t>
  </si>
  <si>
    <t>9787221134844</t>
  </si>
  <si>
    <t>骨头骨头  咕噜噜</t>
  </si>
  <si>
    <t>9787200149579</t>
  </si>
  <si>
    <t>归来</t>
  </si>
  <si>
    <t>陈晖文；周成兵图</t>
  </si>
  <si>
    <t>9787539792644</t>
  </si>
  <si>
    <t>果子红了</t>
  </si>
  <si>
    <t>林秀穗文；廖健宏图</t>
  </si>
  <si>
    <t>9787570102143</t>
  </si>
  <si>
    <t>海狸受伤了</t>
  </si>
  <si>
    <t>（法）桑德里娜·波文；（法）阿丽亚娜·德尔里欧图；吴天楚译</t>
  </si>
  <si>
    <t>9787569919554</t>
  </si>
  <si>
    <t>海洋里的小秘密</t>
  </si>
  <si>
    <t>（波兰）安娜·索比其·卡明斯卡文；（波兰）莫妮卡·菲利皮娜图；译邦达译</t>
  </si>
  <si>
    <t>现代教育出版社</t>
  </si>
  <si>
    <t>9787510674822</t>
  </si>
  <si>
    <t>汉娜的新衣</t>
  </si>
  <si>
    <t>（意）米梵魏·乌德斯-杰克著；（意）瓦莱莉亚·佛卡托绘；李子靓译</t>
  </si>
  <si>
    <t>9787547728826</t>
  </si>
  <si>
    <t>(美)卡尔编绘；郑明进译</t>
  </si>
  <si>
    <t>9787533256739</t>
  </si>
  <si>
    <t>好娃娃童话袖珍图画书（全14册）</t>
  </si>
  <si>
    <t>冰波等文；王菂菂等图</t>
  </si>
  <si>
    <t>9787504194060</t>
  </si>
  <si>
    <t>和风一起散步</t>
  </si>
  <si>
    <t>熊亮著绘</t>
  </si>
  <si>
    <t>天津人民出版社</t>
  </si>
  <si>
    <t>9787201110394</t>
  </si>
  <si>
    <t>和我玩吧</t>
  </si>
  <si>
    <t>弯弯文图</t>
  </si>
  <si>
    <t>天天出版社</t>
  </si>
  <si>
    <t>9787501609130</t>
  </si>
  <si>
    <t>河神的汗水</t>
  </si>
  <si>
    <t>王蕾著；亚波绘</t>
  </si>
  <si>
    <t>9787530589274</t>
  </si>
  <si>
    <t>黑暗中闪烁的光</t>
  </si>
  <si>
    <t>（挪）哈瓦德·苏瓦森文；（挪）阿金·杜查金绘；李馨雨译</t>
  </si>
  <si>
    <t>9787547310922</t>
  </si>
  <si>
    <t>黑龙洞</t>
  </si>
  <si>
    <t>9787536372979</t>
  </si>
  <si>
    <t>红色在哪里？</t>
  </si>
  <si>
    <t>张瑜著绘</t>
  </si>
  <si>
    <t>9787507226515</t>
  </si>
  <si>
    <t>后羿射日</t>
  </si>
  <si>
    <t>9787533551285</t>
  </si>
  <si>
    <t>花奶奶的花裙子</t>
  </si>
  <si>
    <t>任靖著</t>
  </si>
  <si>
    <t>新疆文化出版社</t>
  </si>
  <si>
    <t>9787569416282</t>
  </si>
  <si>
    <t>画说中国经典民间故事.猴子捞月</t>
  </si>
  <si>
    <t>陈加菲改编；林俊杰绘</t>
  </si>
  <si>
    <t>江苏凤凰美术出版社</t>
  </si>
  <si>
    <t>9787558062933</t>
  </si>
  <si>
    <t>画说中国经典民间故事.三个和尚</t>
  </si>
  <si>
    <t>陈加菲改编；梁灵惠绘</t>
  </si>
  <si>
    <t>9787558038358</t>
  </si>
  <si>
    <t>浣熊妈妈</t>
  </si>
  <si>
    <t>吕丽娜文；吴雅蒂图</t>
  </si>
  <si>
    <t>9787107324406</t>
  </si>
  <si>
    <t>回家</t>
  </si>
  <si>
    <t>魏捷著；徐灿绘</t>
  </si>
  <si>
    <t>9787507219395</t>
  </si>
  <si>
    <t>回老家过年</t>
  </si>
  <si>
    <t>孙卫卫文；张娣图</t>
  </si>
  <si>
    <t>9787570804504</t>
  </si>
  <si>
    <t>回乡下</t>
  </si>
  <si>
    <t>弯弯著</t>
  </si>
  <si>
    <t>9787513715454</t>
  </si>
  <si>
    <t>绘心寓意：中国古代寓言典藏图画书（全10册）</t>
  </si>
  <si>
    <t>郑马文</t>
  </si>
  <si>
    <t>9787558904868</t>
  </si>
  <si>
    <t>火车火车呜呜叫</t>
  </si>
  <si>
    <t>吴儆芦图</t>
  </si>
  <si>
    <t>9787576005912</t>
  </si>
  <si>
    <t>火与石头</t>
  </si>
  <si>
    <t>王蕾著；继琼绘</t>
  </si>
  <si>
    <t>9787530589281</t>
  </si>
  <si>
    <t>叽叽喳喳的早晨</t>
  </si>
  <si>
    <t>林焕彰著；刘伯乐绘</t>
  </si>
  <si>
    <t>东方出版社</t>
  </si>
  <si>
    <t>9787506093040</t>
  </si>
  <si>
    <t>机器人托尼</t>
  </si>
  <si>
    <t>星河文；李萌图</t>
  </si>
  <si>
    <t>9787570801435</t>
  </si>
  <si>
    <t>建天坛</t>
  </si>
  <si>
    <t>崔彦斌著</t>
  </si>
  <si>
    <t>9787530498071</t>
  </si>
  <si>
    <t>饺子笑哈哈</t>
  </si>
  <si>
    <t>陌姐文；贤哥图</t>
  </si>
  <si>
    <t>北京交通大学出版社</t>
  </si>
  <si>
    <t>9787512133464</t>
  </si>
  <si>
    <t>脚印</t>
  </si>
  <si>
    <t>薛涛著；郁蓉绘</t>
  </si>
  <si>
    <t>9787570708697</t>
  </si>
  <si>
    <t>今晚蜥蜴睡不着</t>
  </si>
  <si>
    <t>（法）艾洛蒂·努恩绘；（法）玛丽·布里尼奥内著；王文静译</t>
  </si>
  <si>
    <t>世界图书出版西安有限公司</t>
  </si>
  <si>
    <t>9787519246129</t>
  </si>
  <si>
    <t>金鸟</t>
  </si>
  <si>
    <t>金炬，吴敬编绘</t>
  </si>
  <si>
    <t>9787536586765</t>
  </si>
  <si>
    <t>金牌邮递员</t>
  </si>
  <si>
    <t>郑春华著；沈苑苑绘</t>
  </si>
  <si>
    <t>9787545544169</t>
  </si>
  <si>
    <t>鲸鱼的喉咙为什么那么小？</t>
  </si>
  <si>
    <t>（英）约瑟夫·鲁德亚德·吉卜林原著；瞿澜编绘</t>
  </si>
  <si>
    <t>浙江人民美术出版社</t>
  </si>
  <si>
    <t>9787534072468</t>
  </si>
  <si>
    <t>景绍宗绘童谣</t>
  </si>
  <si>
    <t>景绍宗绘；印姗姗，杨鹏编</t>
  </si>
  <si>
    <t>9787520704953</t>
  </si>
  <si>
    <t>九千毫米的旅行</t>
  </si>
  <si>
    <t>张晓玲文；颜青图</t>
  </si>
  <si>
    <t>江苏凤凰少年儿童出版社</t>
  </si>
  <si>
    <t>9787558417924</t>
  </si>
  <si>
    <t>九色鹿</t>
  </si>
  <si>
    <t>冯健男文图</t>
  </si>
  <si>
    <t>湖南少年儿童出版社</t>
  </si>
  <si>
    <t>9787556207220</t>
  </si>
  <si>
    <t>菊花娃娃</t>
  </si>
  <si>
    <t>曹文轩著；赵蕾绘</t>
  </si>
  <si>
    <t>9787533263287</t>
  </si>
  <si>
    <t>空城计</t>
  </si>
  <si>
    <t>海飞，缪惟编写；刘向伟绘</t>
  </si>
  <si>
    <t>9787551556880</t>
  </si>
  <si>
    <t>孔融让梨</t>
  </si>
  <si>
    <t>9787533552954</t>
  </si>
  <si>
    <t>快乐小猪波波飞：性格养成故事系列（全5册）</t>
  </si>
  <si>
    <t>高洪波著；李蓉绘</t>
  </si>
  <si>
    <t>9787514862362</t>
  </si>
  <si>
    <t>腊八粥</t>
  </si>
  <si>
    <t>郑旭文；余憧憬绘</t>
  </si>
  <si>
    <t>浙江教育出版社</t>
  </si>
  <si>
    <t>9787553692708</t>
  </si>
  <si>
    <t>莱特科学图书馆（全18 册）</t>
  </si>
  <si>
    <t>铁皮人编</t>
  </si>
  <si>
    <t>四川教育出版社</t>
  </si>
  <si>
    <t>9787540873226</t>
  </si>
  <si>
    <t>癞蛤蟆与变色龙</t>
  </si>
  <si>
    <t>9787570102129</t>
  </si>
  <si>
    <t>蓝星人绘本.乐园</t>
  </si>
  <si>
    <t>姜楠文图</t>
  </si>
  <si>
    <t>9787558907272</t>
  </si>
  <si>
    <t>老风筝和小风筝去散步</t>
  </si>
  <si>
    <t>周兢著；周翔绘</t>
  </si>
  <si>
    <t>9787565110047</t>
  </si>
  <si>
    <t>老轮胎</t>
  </si>
  <si>
    <t>朱成梁等编著</t>
  </si>
  <si>
    <t>9787534660184</t>
  </si>
  <si>
    <t>老猫老猫</t>
  </si>
  <si>
    <t>刘腾骞绘</t>
  </si>
  <si>
    <t>9787559812612</t>
  </si>
  <si>
    <t>老人湖</t>
  </si>
  <si>
    <t>保冬妮文；于洪燕绘</t>
  </si>
  <si>
    <t>9787107300721</t>
  </si>
  <si>
    <t>姥姥的红烧肉</t>
  </si>
  <si>
    <t>郑燕斌文；焦昱图</t>
  </si>
  <si>
    <t>9787565146404</t>
  </si>
  <si>
    <t>了不起的螃蟹</t>
  </si>
  <si>
    <t>（法）娜塔莉·洛朗文；（法）阿丽亚娜·德尔里欧图；吴天楚译</t>
  </si>
  <si>
    <t>9787569919615</t>
  </si>
  <si>
    <t>了不起的蔬菜</t>
  </si>
  <si>
    <t>北京健康教育协会组织编写；海润阳光绘</t>
  </si>
  <si>
    <t>9787510164460</t>
  </si>
  <si>
    <t>雷震子的翅膀</t>
  </si>
  <si>
    <t>张云开文图</t>
  </si>
  <si>
    <t>9787501612239</t>
  </si>
  <si>
    <t>礼物</t>
  </si>
  <si>
    <t>刘玉峰，薛雯兮著绘</t>
  </si>
  <si>
    <t>9787507223767</t>
  </si>
  <si>
    <t>莉莉的宝贝</t>
  </si>
  <si>
    <t>（法）克里斯汀·诺曼-维拉蒙著；（法）苏菲·雷加尼绘；王文静译</t>
  </si>
  <si>
    <t>9787519244545</t>
  </si>
  <si>
    <t>两颗花籽找新家</t>
  </si>
  <si>
    <t>周兢著；俞理绘</t>
  </si>
  <si>
    <t>9787565110139</t>
  </si>
  <si>
    <t>两千年前的冰箱——青铜冰鉴</t>
  </si>
  <si>
    <t>赵利健著；李蓉绘</t>
  </si>
  <si>
    <t>9787530767672</t>
  </si>
  <si>
    <t>六只小老鼠</t>
  </si>
  <si>
    <t>芷涵文；阿咚图</t>
  </si>
  <si>
    <t>9787559606402</t>
  </si>
  <si>
    <t>漏</t>
  </si>
  <si>
    <t>黄缨图</t>
  </si>
  <si>
    <t>9787534696879</t>
  </si>
  <si>
    <t>萝卜回来了</t>
  </si>
  <si>
    <t>方轶群著；严个凡绘</t>
  </si>
  <si>
    <t>9787556098576</t>
  </si>
  <si>
    <t>旅伴</t>
  </si>
  <si>
    <t>粲然文；马岱姝图</t>
  </si>
  <si>
    <t>9787559609526</t>
  </si>
  <si>
    <t>妈妈，加油！</t>
  </si>
  <si>
    <t>陈梦敏文；钟彧图</t>
  </si>
  <si>
    <t>9787570806355</t>
  </si>
  <si>
    <t>妈妈不在家</t>
  </si>
  <si>
    <t>刘爽，王丽娜著</t>
  </si>
  <si>
    <t>吉林出版集团股份有限公司</t>
  </si>
  <si>
    <t>9787558179433</t>
  </si>
  <si>
    <t>妈妈的魔法亲亲</t>
  </si>
  <si>
    <t>方锐文；赵静图</t>
  </si>
  <si>
    <t>江西高校出版社</t>
  </si>
  <si>
    <t>9787549368242</t>
  </si>
  <si>
    <t>妈妈心·妈妈树</t>
  </si>
  <si>
    <t>方素珍著；仉桂芳绘</t>
  </si>
  <si>
    <t>9787534289385</t>
  </si>
  <si>
    <t>玛蒂尔达不害怕（全3册）</t>
  </si>
  <si>
    <t>（意）瓦伦蒂娜·菲奥鲁齐著；（意）劳拉·扎诺尼绘；李子靓译</t>
  </si>
  <si>
    <t>9787547732090</t>
  </si>
  <si>
    <t>玛尼卡·K.穆西尔布艺绘本精选（全3册）</t>
  </si>
  <si>
    <t>（斯洛文）玛尼卡·K.穆西尔著绘；幼时文化译</t>
  </si>
  <si>
    <t>9787541088995</t>
  </si>
  <si>
    <t>麦克彩虹绘本馆（全11册）</t>
  </si>
  <si>
    <t>（波兰）麦克·格雷涅茨著；彭学军等译</t>
  </si>
  <si>
    <t>十一世纪出版社集团</t>
  </si>
  <si>
    <t>9787556843879</t>
  </si>
  <si>
    <t>慢吞吞的易迪</t>
  </si>
  <si>
    <t>岑澎维文；黄薏文绘</t>
  </si>
  <si>
    <t>9787555292852</t>
  </si>
  <si>
    <t>猫为什么总是独来独往？</t>
  </si>
  <si>
    <t>9787534072482</t>
  </si>
  <si>
    <t>每个人都“噗”</t>
  </si>
  <si>
    <t>铁皮人科技编绘</t>
  </si>
  <si>
    <t>9787536575936</t>
  </si>
  <si>
    <t>梦想</t>
  </si>
  <si>
    <t>（意）伊萨克著；杨一绘</t>
  </si>
  <si>
    <t>9787559101129</t>
  </si>
  <si>
    <t>米蒸糕和龙风筝</t>
  </si>
  <si>
    <t>吴斌荣文；王笑笑图</t>
  </si>
  <si>
    <t>9787501614448</t>
  </si>
  <si>
    <t>(英)佩特·哈群斯编绘；信谊编辑部译</t>
  </si>
  <si>
    <t>目光森林</t>
  </si>
  <si>
    <t>席璟著；李辰绘</t>
  </si>
  <si>
    <t>9787514217926</t>
  </si>
  <si>
    <t>募捐时间</t>
  </si>
  <si>
    <t>方素珍著；徐开云绘</t>
  </si>
  <si>
    <t>9787544859653</t>
  </si>
  <si>
    <t>哪吒闹海</t>
  </si>
  <si>
    <t>唐亚明著；于大武绘</t>
  </si>
  <si>
    <t>9787556098545</t>
  </si>
  <si>
    <t>那些年 那座城</t>
  </si>
  <si>
    <t>李嘉伟文；王文哲图</t>
  </si>
  <si>
    <t>9787510468025</t>
  </si>
  <si>
    <t>娜娜打扫房间</t>
  </si>
  <si>
    <t>陈长海主编</t>
  </si>
  <si>
    <t>9787209126946</t>
  </si>
  <si>
    <t>海飞，缪惟编写；李珂绘画</t>
  </si>
  <si>
    <t>9787559015952</t>
  </si>
  <si>
    <t>娜娜拉便便</t>
  </si>
  <si>
    <t>9787209126953</t>
  </si>
  <si>
    <t>奶奶的麦芽糖</t>
  </si>
  <si>
    <t>宋凌涵文；龙欢图</t>
  </si>
  <si>
    <t>9787565146411</t>
  </si>
  <si>
    <t>奶奶的旗袍</t>
  </si>
  <si>
    <t>麦子著；刘璇绘</t>
  </si>
  <si>
    <t>希望出版社</t>
  </si>
  <si>
    <t>9787537979207</t>
  </si>
  <si>
    <t>你的手我的手他的手</t>
  </si>
  <si>
    <t>刘奔著；何谦绘</t>
  </si>
  <si>
    <t>9787507225150</t>
  </si>
  <si>
    <t>你肚子里有小宝宝吗？</t>
  </si>
  <si>
    <t>（意）露西亚·斯库德里文图；译邦达译</t>
  </si>
  <si>
    <t>9787510674778</t>
  </si>
  <si>
    <t>你好！我是胖大海（全3册）</t>
  </si>
  <si>
    <t>元元著</t>
  </si>
  <si>
    <t>9787536594050</t>
  </si>
  <si>
    <t>你好！小镇</t>
  </si>
  <si>
    <t>（瑞典）安娜·菲斯克著；</t>
  </si>
  <si>
    <t>广西科学技术出版社</t>
  </si>
  <si>
    <t>9787555106210</t>
  </si>
  <si>
    <t>黏黏超人</t>
  </si>
  <si>
    <t>（日）秋山匡著；彭懿，周龙梅译</t>
  </si>
  <si>
    <t>现代出版社</t>
  </si>
  <si>
    <t>9787514369991</t>
  </si>
  <si>
    <t>妞妞的幸福一天</t>
  </si>
  <si>
    <t>施欢华，苏梅文；施欢华绘</t>
  </si>
  <si>
    <t>9787534063442</t>
  </si>
  <si>
    <t>纽扣士兵</t>
  </si>
  <si>
    <t>九儿著</t>
  </si>
  <si>
    <t>9787221155818</t>
  </si>
  <si>
    <t>女娲补天</t>
  </si>
  <si>
    <t>毛水仙绘</t>
  </si>
  <si>
    <t>清华大学出版社</t>
  </si>
  <si>
    <t>9787302464389</t>
  </si>
  <si>
    <t>爬树</t>
  </si>
  <si>
    <t>西雨客文图</t>
  </si>
  <si>
    <t>9787570704705</t>
  </si>
  <si>
    <t>盘古开天地</t>
  </si>
  <si>
    <t>9787533551216</t>
  </si>
  <si>
    <t>蓬蓬头溜冰的故事</t>
  </si>
  <si>
    <t>周兢著；姚红绘</t>
  </si>
  <si>
    <t>9787565110146</t>
  </si>
  <si>
    <t>瓢虫的星冠</t>
  </si>
  <si>
    <t>吉葡乐著；苏卡绘</t>
  </si>
  <si>
    <t>中国大地出版社</t>
  </si>
  <si>
    <t>9787802467583</t>
  </si>
  <si>
    <t>蒲公英就是蒲公英</t>
  </si>
  <si>
    <t>（韩）金昌盛文；（韩）吴贤敬图；赵明爱译</t>
  </si>
  <si>
    <t>9787558900266</t>
  </si>
  <si>
    <t>其实我是一条鱼</t>
  </si>
  <si>
    <t>孙玉虎著；布果绘</t>
  </si>
  <si>
    <t>9787520000772</t>
  </si>
  <si>
    <t>奇妙的书</t>
  </si>
  <si>
    <t>9787549589500</t>
  </si>
  <si>
    <t>奇妙森林原创剪纸绘本·春生的节日（全4册）</t>
  </si>
  <si>
    <t>伊安文图</t>
  </si>
  <si>
    <t>广东教育出版社</t>
  </si>
  <si>
    <t>9787554827123</t>
  </si>
  <si>
    <t>企鹅寄冰</t>
  </si>
  <si>
    <t>冰波著；郭雨晴绘</t>
  </si>
  <si>
    <t>9787559710826</t>
  </si>
  <si>
    <t>蔷薇别墅的老鼠</t>
  </si>
  <si>
    <t>王一梅文；陈伟，黄小敏图</t>
  </si>
  <si>
    <t>9787535062918</t>
  </si>
  <si>
    <t>敲门小熊</t>
  </si>
  <si>
    <t>梅子涵文；田宇图</t>
  </si>
  <si>
    <t>9787550289000</t>
  </si>
  <si>
    <t>青铜狗</t>
  </si>
  <si>
    <t>李健编绘</t>
  </si>
  <si>
    <t>9787559030382</t>
  </si>
  <si>
    <t>青蛙与男孩</t>
  </si>
  <si>
    <t>萧袤文；陈伟，黄小敏图</t>
  </si>
  <si>
    <t>9787535062901</t>
  </si>
  <si>
    <t>情商培养绘本：神奇果园的大明星们.石榴的钻石王冠</t>
  </si>
  <si>
    <t>伊芙著，特务兔绘</t>
  </si>
  <si>
    <t>机械工业出版社</t>
  </si>
  <si>
    <t>9787111500520</t>
  </si>
  <si>
    <t>请吧（全5册）</t>
  </si>
  <si>
    <t>（日）香山美子著；（日）柿本幸造绘；朱自强译</t>
  </si>
  <si>
    <t>光明日报出版社</t>
  </si>
  <si>
    <t>9787511265203</t>
  </si>
  <si>
    <t>去过一百万座城市的猫</t>
  </si>
  <si>
    <t>愚一文；弯弯图</t>
  </si>
  <si>
    <t>9787537981033</t>
  </si>
  <si>
    <t>去冒险</t>
  </si>
  <si>
    <t>哲也著；陈美燕绘</t>
  </si>
  <si>
    <t>9787513599740</t>
  </si>
  <si>
    <t>全世界最坏与最棒的狗</t>
  </si>
  <si>
    <t>周索斓文图</t>
  </si>
  <si>
    <t>9787554828410</t>
  </si>
  <si>
    <t>认识我自己：安全教育</t>
  </si>
  <si>
    <t>人民教育出版社课程教材研究所学前教育课程教材研究开发中心编著</t>
  </si>
  <si>
    <t>9787107345364</t>
  </si>
  <si>
    <t>如何让大象从秋千上下来</t>
  </si>
  <si>
    <t>常立著；抹布大王绘</t>
  </si>
  <si>
    <t>9787544861762</t>
  </si>
  <si>
    <t>软软的 黏黏的</t>
  </si>
  <si>
    <t>郑燕斌，郑荔文；史正希图</t>
  </si>
  <si>
    <t>9787565146398</t>
  </si>
  <si>
    <t>三岔口</t>
  </si>
  <si>
    <t>9787551556859</t>
  </si>
  <si>
    <t>三个和尚：珍藏版</t>
  </si>
  <si>
    <t>蔡皋改编、绘画</t>
  </si>
  <si>
    <t>9787504194480</t>
  </si>
  <si>
    <t>三十六个字</t>
  </si>
  <si>
    <t>上海美术电影制片厂著</t>
  </si>
  <si>
    <t>春风文艺出版社</t>
  </si>
  <si>
    <t>9787531355946</t>
  </si>
  <si>
    <t>森林图书馆</t>
  </si>
  <si>
    <t>（日）福泽由美子文图；季颖译</t>
  </si>
  <si>
    <t>9787554553954</t>
  </si>
  <si>
    <t>神笔马良</t>
  </si>
  <si>
    <t>洪汛涛著；万籁鸣绘</t>
  </si>
  <si>
    <t>9787556098422</t>
  </si>
  <si>
    <t>神猫和老鼠</t>
  </si>
  <si>
    <t>9787221134868</t>
  </si>
  <si>
    <t>生命可以看见</t>
  </si>
  <si>
    <t>（日）及川和男著；（日）长野英子绘；吴常春译</t>
  </si>
  <si>
    <t>9787506093781</t>
  </si>
  <si>
    <t>十二生肖</t>
  </si>
  <si>
    <t>张业磊文；李丹图</t>
  </si>
  <si>
    <t>9787519118907</t>
  </si>
  <si>
    <t>十二只小狗</t>
  </si>
  <si>
    <t>格日勒其木格·黑鹤文；九儿图</t>
  </si>
  <si>
    <t>9787221098702</t>
  </si>
  <si>
    <t>石兽</t>
  </si>
  <si>
    <t>刘朱曈编绘</t>
  </si>
  <si>
    <t>重庆出版社</t>
  </si>
  <si>
    <t>9787229133344</t>
  </si>
  <si>
    <t>十二生肖的故事</t>
  </si>
  <si>
    <t>9787554542972</t>
  </si>
  <si>
    <t>时间的形状</t>
  </si>
  <si>
    <t>（意）齐娅拉·罗兰佐尼著；（意）弗朗切斯卡·达芙妮·维纳佳绘；梅思繁译</t>
  </si>
  <si>
    <t>山东画报出版社</t>
  </si>
  <si>
    <t>9787547426708</t>
  </si>
  <si>
    <t>十二生肖谁第一</t>
  </si>
  <si>
    <t>刘嘉路文；（俄罗斯）欧尼可夫图（俄罗斯）欧尼可夫图</t>
  </si>
  <si>
    <t>9787535063052</t>
  </si>
  <si>
    <t>2018-02</t>
  </si>
  <si>
    <t>书里的秘密</t>
  </si>
  <si>
    <t>周索斓编绘</t>
  </si>
  <si>
    <t>9787559108814</t>
  </si>
  <si>
    <t>谁能战胜野蛮国王</t>
  </si>
  <si>
    <t>（法）艾瑞克·巴图著绘；王文静译</t>
  </si>
  <si>
    <t>9787519244538</t>
  </si>
  <si>
    <t>谁知道夜里会发生什么</t>
  </si>
  <si>
    <t>（斯洛文）花儿·索科洛夫著；（斯洛文）彼得·思科罗杰绘；赵文伟译</t>
  </si>
  <si>
    <t>9787506394444</t>
  </si>
  <si>
    <t>谁最厉害？</t>
  </si>
  <si>
    <t>张锦贻主编；照日格图改编；海乐绘</t>
  </si>
  <si>
    <t>9787204161874</t>
  </si>
  <si>
    <t>水哎</t>
  </si>
  <si>
    <t>彭学军著；张卓明，段颖婷绘</t>
  </si>
  <si>
    <t>9787544863698</t>
  </si>
  <si>
    <t>水与墨的故事</t>
  </si>
  <si>
    <t>梁培龙绘</t>
  </si>
  <si>
    <t>9787534276606</t>
  </si>
  <si>
    <t>睡睡镇</t>
  </si>
  <si>
    <t>亚东文；麦克小奎图</t>
  </si>
  <si>
    <t>9787508692227</t>
  </si>
  <si>
    <t>送你一颗小心心</t>
  </si>
  <si>
    <t>（韩）金成恩著；（韩）赵美子绘；张静雪译</t>
  </si>
  <si>
    <t>9787519257361</t>
  </si>
  <si>
    <t>塑料岛</t>
  </si>
  <si>
    <t>（韩）李明爱著；张晟译</t>
  </si>
  <si>
    <t>9787532895670</t>
  </si>
  <si>
    <t>它们一定是饿了</t>
  </si>
  <si>
    <t>呼啦著</t>
  </si>
  <si>
    <t>9787559642295</t>
  </si>
  <si>
    <t>太阳和阴凉儿</t>
  </si>
  <si>
    <t>张之路著；乌猫绘</t>
  </si>
  <si>
    <t>9787555276104</t>
  </si>
  <si>
    <t>桃花鱼婆婆</t>
  </si>
  <si>
    <t>彭学军文；马鹏浩图</t>
  </si>
  <si>
    <t>9787221141873</t>
  </si>
  <si>
    <t>淘气的小波波熊</t>
  </si>
  <si>
    <t>张秋生文；刘梅图</t>
  </si>
  <si>
    <t>9787513717748</t>
  </si>
  <si>
    <t>讨厌牙刷的男孩</t>
  </si>
  <si>
    <t>（英）泽赫拉·希克斯文图；谢静雯译</t>
  </si>
  <si>
    <t>9787554549148</t>
  </si>
  <si>
    <t>特别的日子</t>
  </si>
  <si>
    <t>吕丽娜文；俞寅图</t>
  </si>
  <si>
    <t>9787544490528</t>
  </si>
  <si>
    <t>天黑黑要落雨</t>
  </si>
  <si>
    <t>萧翱子编绘</t>
  </si>
  <si>
    <t>9787556244348</t>
  </si>
  <si>
    <t>天上掉下一头鲸</t>
  </si>
  <si>
    <t>9787501615254</t>
  </si>
  <si>
    <t>调虎离山</t>
  </si>
  <si>
    <t>深圳市书童文化发展有限公司编；张诗媛绘</t>
  </si>
  <si>
    <t>9787536593503</t>
  </si>
  <si>
    <t>铁嘴锯工——天牛</t>
  </si>
  <si>
    <t>付赛男编著</t>
  </si>
  <si>
    <t>9787541767647</t>
  </si>
  <si>
    <t>听，什么声音？</t>
  </si>
  <si>
    <t>9787569416237</t>
  </si>
  <si>
    <t>童心看中国原创绘本.大船</t>
  </si>
  <si>
    <t>黄小衡著；贵图子绘</t>
  </si>
  <si>
    <t>9787521710465</t>
  </si>
  <si>
    <t>图书馆里的奇妙事件</t>
  </si>
  <si>
    <t>（瑞士）罗伦茨·保利文；（瑞士）卡琳·谢尔勒图；谢凤丽译</t>
  </si>
  <si>
    <t>9787539770253</t>
  </si>
  <si>
    <t>兔儿爷回来了</t>
  </si>
  <si>
    <t>余乔文；刘泽鑫等图</t>
  </si>
  <si>
    <t>9787505634596</t>
  </si>
  <si>
    <t>兔子和蜗牛</t>
  </si>
  <si>
    <t>李东华著；邹晓萍绘</t>
  </si>
  <si>
    <t>9787555283904</t>
  </si>
  <si>
    <t>余丽琼文；朱成梁图</t>
  </si>
  <si>
    <t>9787533255879</t>
  </si>
  <si>
    <t>哇！大熊猫</t>
  </si>
  <si>
    <t>邱振菡著绘</t>
  </si>
  <si>
    <t>9787533196202</t>
  </si>
  <si>
    <t>外婆，我爱你</t>
  </si>
  <si>
    <t>魏晓曦文</t>
  </si>
  <si>
    <t>9787549388844</t>
  </si>
  <si>
    <t>外婆变成了老娃娃</t>
  </si>
  <si>
    <t>殷健灵著；黄捷绘</t>
  </si>
  <si>
    <t>9787544842280</t>
  </si>
  <si>
    <t>外婆家的马</t>
  </si>
  <si>
    <t>谢华文；黄丽图</t>
  </si>
  <si>
    <t>9787535077738</t>
  </si>
  <si>
    <t>外星人收破烂</t>
  </si>
  <si>
    <t>武玉桂著；周翔绘</t>
  </si>
  <si>
    <t>9787556099603</t>
  </si>
  <si>
    <t>王大伟儿童安全百科绘本：小石头、电饭煲与汽车警察（全4册）</t>
  </si>
  <si>
    <t>王大伟著；林敏绘</t>
  </si>
  <si>
    <t>中国大百科全书出版社</t>
  </si>
  <si>
    <t>9787500099604</t>
  </si>
  <si>
    <t>我爱大自然.花椒树</t>
  </si>
  <si>
    <t>安武林著；张钰，巩艺飞绘</t>
  </si>
  <si>
    <t>9787553695945</t>
  </si>
  <si>
    <t>我爱幼儿园</t>
  </si>
  <si>
    <t>考拉童书编绘</t>
  </si>
  <si>
    <t>9787508089850</t>
  </si>
  <si>
    <t>(英)布朗著绘；余治莹译</t>
  </si>
  <si>
    <t>我爸爸是军人</t>
  </si>
  <si>
    <t>赵墨染著绘</t>
  </si>
  <si>
    <t>9787514839661</t>
  </si>
  <si>
    <t>我的1000个宝贝</t>
  </si>
  <si>
    <t>（加）纳丁·罗伯特著；（加）阿奇绘；黄荭译</t>
  </si>
  <si>
    <t>9787506394468</t>
  </si>
  <si>
    <t>我的第一套自然认知书：口袋本（全40册）</t>
  </si>
  <si>
    <t>何佳芬、刘书瑜著；步印童书馆改编</t>
  </si>
  <si>
    <t>贵州教育出版社</t>
  </si>
  <si>
    <t>9787545612370</t>
  </si>
  <si>
    <t>我的孤独症朋友</t>
  </si>
  <si>
    <t>（美） 贝弗莉·毕晓普著；（美）克雷格·毕晓普绘；王漪虹译</t>
  </si>
  <si>
    <t>9787508090023</t>
  </si>
  <si>
    <t>我的世界</t>
  </si>
  <si>
    <t>（法）伊利亚·格林著绘；王文静译</t>
  </si>
  <si>
    <t>9787519246013</t>
  </si>
  <si>
    <t>我会保护眼睛</t>
  </si>
  <si>
    <t>9787510167874</t>
  </si>
  <si>
    <t>我家附近的野花</t>
  </si>
  <si>
    <t>陈丽雅文图</t>
  </si>
  <si>
    <t>9787554556863</t>
  </si>
  <si>
    <t>我可能会成为一个画家</t>
  </si>
  <si>
    <t>商晓娜著；酉酉绘</t>
  </si>
  <si>
    <t>9787555291831</t>
  </si>
  <si>
    <t>我可以和你玩吗</t>
  </si>
  <si>
    <t>鼎辰文化著</t>
  </si>
  <si>
    <t>华中科技大学出版社</t>
  </si>
  <si>
    <t>9787568031738</t>
  </si>
  <si>
    <t>我们的国宝</t>
  </si>
  <si>
    <t>洋洋兔编绘</t>
  </si>
  <si>
    <t>泰山出版社</t>
  </si>
  <si>
    <t>9787551905978</t>
  </si>
  <si>
    <t>我是谁</t>
  </si>
  <si>
    <t>陈玲玲文；杨伟佳图</t>
  </si>
  <si>
    <t>9787535068514</t>
  </si>
  <si>
    <t>我想</t>
  </si>
  <si>
    <t>高洪波著；程思新绘</t>
  </si>
  <si>
    <t>9787514847680</t>
  </si>
  <si>
    <t>我想有个弟弟</t>
  </si>
  <si>
    <t>宁珊著；杨美旗绘</t>
  </si>
  <si>
    <t>9787559112323</t>
  </si>
  <si>
    <t>我想知道你的名字</t>
  </si>
  <si>
    <t>左昡著；苏童绘</t>
  </si>
  <si>
    <t>9787530770139</t>
  </si>
  <si>
    <t>我要飞</t>
  </si>
  <si>
    <t>何谦著；何谦绘</t>
  </si>
  <si>
    <t>9787507223927</t>
  </si>
  <si>
    <t>我依然爱你</t>
  </si>
  <si>
    <t>橙子文；钟彧图</t>
  </si>
  <si>
    <t>9787510467974</t>
  </si>
  <si>
    <t>我有一个梦</t>
  </si>
  <si>
    <t>常立著；钱璐敏绘</t>
  </si>
  <si>
    <t>浙江大学出版社</t>
  </si>
  <si>
    <t>9787308193306</t>
  </si>
  <si>
    <t>我有长辫子啦</t>
  </si>
  <si>
    <t>保冬妮著；陈波绘</t>
  </si>
  <si>
    <t>知识出版社</t>
  </si>
  <si>
    <t>9787501597635</t>
  </si>
  <si>
    <t>乌龟一家去看海</t>
  </si>
  <si>
    <t>张宁著</t>
  </si>
  <si>
    <t>9787544845182</t>
  </si>
  <si>
    <t>屋檐下的腊八粥</t>
  </si>
  <si>
    <t>郑春华著；朱成梁绘</t>
  </si>
  <si>
    <t>9787545555028</t>
  </si>
  <si>
    <t>误闯虫洞</t>
  </si>
  <si>
    <t>朱惠芳著；童趣出版有限公司编</t>
  </si>
  <si>
    <t>9787115511065</t>
  </si>
  <si>
    <t>西安</t>
  </si>
  <si>
    <t>同济大学建筑与城市规划学院编著</t>
  </si>
  <si>
    <t>9787571406585</t>
  </si>
  <si>
    <t>西西</t>
  </si>
  <si>
    <t>萧袤文；李春苗，张彦红图</t>
  </si>
  <si>
    <t>9787535062925</t>
  </si>
  <si>
    <t>西西的杂货店</t>
  </si>
  <si>
    <t>郑旭文；潘懿绘</t>
  </si>
  <si>
    <t>9787553692425</t>
  </si>
  <si>
    <t>洗洗小手好干净</t>
  </si>
  <si>
    <t>9787510167867</t>
  </si>
  <si>
    <t>夏季歌者——蝉</t>
  </si>
  <si>
    <t>9787541767661</t>
  </si>
  <si>
    <t>夏日虫鸣</t>
  </si>
  <si>
    <t>叁小石文图</t>
  </si>
  <si>
    <t>中国科学技术大学出版社</t>
  </si>
  <si>
    <t>9787312047015</t>
  </si>
  <si>
    <t>夏天</t>
  </si>
  <si>
    <t>曹文轩文；（英）郁蓉图</t>
  </si>
  <si>
    <t>9787556830350</t>
  </si>
  <si>
    <t>香喷喷的节日</t>
  </si>
  <si>
    <t>秦文君文；徐晓璇图</t>
  </si>
  <si>
    <t>9787533287290</t>
  </si>
  <si>
    <t>小彩帽</t>
  </si>
  <si>
    <t>红·海绘</t>
  </si>
  <si>
    <t>9787571505516</t>
  </si>
  <si>
    <t>小丑·兔子·魔术师</t>
  </si>
  <si>
    <t>9787570102136</t>
  </si>
  <si>
    <t>小刺毛</t>
  </si>
  <si>
    <t>（挪）拉什·索比耶·克里斯滕森文；（挪）博·高斯达绘；李馨雨译</t>
  </si>
  <si>
    <t>9787547310939</t>
  </si>
  <si>
    <t>小刺猬赫比的大冒险</t>
  </si>
  <si>
    <t>（英）珍妮·波贺著；彭懿，杨玲玲译；刘敬余主编</t>
  </si>
  <si>
    <t>北京教育出版社</t>
  </si>
  <si>
    <t>9787552299199</t>
  </si>
  <si>
    <t>小笛和流泪的橘子</t>
  </si>
  <si>
    <t>9787511052193</t>
  </si>
  <si>
    <t>小鳄鱼别气了！</t>
  </si>
  <si>
    <t>粘忘凡文；孙心瑜图</t>
  </si>
  <si>
    <t>9787554550656</t>
  </si>
  <si>
    <t>小狗追月亮</t>
  </si>
  <si>
    <t>9787569919561</t>
  </si>
  <si>
    <t>小怪物伊戈尔</t>
  </si>
  <si>
    <t>（意）弗朗切斯卡·达芙妮·维纳佳著绘；金佳音译</t>
  </si>
  <si>
    <t>9787547427668</t>
  </si>
  <si>
    <t>小河</t>
  </si>
  <si>
    <t>金波文；刘婷，刘雯图</t>
  </si>
  <si>
    <t>9787576005943</t>
  </si>
  <si>
    <t>小黑和小白</t>
  </si>
  <si>
    <t>张之路，孙晴峰文；（阿根廷）耶尔·弗兰克尔图</t>
  </si>
  <si>
    <t>9787533294021</t>
  </si>
  <si>
    <t>小黑鸡</t>
  </si>
  <si>
    <t>于虹呈著绘</t>
  </si>
  <si>
    <t>9787521700947</t>
  </si>
  <si>
    <t>小红米漂流记</t>
  </si>
  <si>
    <t>孙业红，焦雯珺著；张娜绘</t>
  </si>
  <si>
    <t>中国农业出版社</t>
  </si>
  <si>
    <t>9787109246645</t>
  </si>
  <si>
    <t>小鸡救妈妈</t>
  </si>
  <si>
    <t>9787221134899</t>
  </si>
  <si>
    <t>小鸡漂亮</t>
  </si>
  <si>
    <t>汤素兰著；龚燕翎绘</t>
  </si>
  <si>
    <t>9787548827306</t>
  </si>
  <si>
    <t>小蝌蚪找妈妈</t>
  </si>
  <si>
    <t>杨永青著</t>
  </si>
  <si>
    <t>9787556251858</t>
  </si>
  <si>
    <t>小老鼠又上灯台喽</t>
  </si>
  <si>
    <t>袁晓峰著；赵晓音绘</t>
  </si>
  <si>
    <t>9787514846355</t>
  </si>
  <si>
    <t>小马过河</t>
  </si>
  <si>
    <t>彭文席著；陈永镇绘</t>
  </si>
  <si>
    <t>9787572107177</t>
  </si>
  <si>
    <t>小蚂蚁大国王</t>
  </si>
  <si>
    <t>魏晓曦著</t>
  </si>
  <si>
    <t>9787533197575</t>
  </si>
  <si>
    <t>小猫穿鞋子：动物的脚爪</t>
  </si>
  <si>
    <t>9787107324178</t>
  </si>
  <si>
    <t>小年兽</t>
  </si>
  <si>
    <t>熊亮绘著</t>
  </si>
  <si>
    <t>9787201131795</t>
  </si>
  <si>
    <t>小琪的房间</t>
  </si>
  <si>
    <t>林良著；庄姿萍图</t>
  </si>
  <si>
    <t>9787539551722</t>
  </si>
  <si>
    <t>小山羊和小老虎</t>
  </si>
  <si>
    <t>鲁兵著；贺友直绘</t>
  </si>
  <si>
    <t>9787556098408</t>
  </si>
  <si>
    <t>小石头音乐互动绘本.好神奇的小石头</t>
  </si>
  <si>
    <t>左伟文图</t>
  </si>
  <si>
    <t>9787558322631</t>
  </si>
  <si>
    <t>小手小脚  好朋友</t>
  </si>
  <si>
    <t>9787200147018</t>
  </si>
  <si>
    <t>小田鱼的好朋友</t>
  </si>
  <si>
    <t>焦雯珺著；张娜绘</t>
  </si>
  <si>
    <t>9787109246669</t>
  </si>
  <si>
    <t>小喜鹊和岩石山</t>
  </si>
  <si>
    <t>刘清彦文；蔡兆伦图</t>
  </si>
  <si>
    <t>9787554528280</t>
  </si>
  <si>
    <t>小小的船</t>
  </si>
  <si>
    <t>启发文化编；朱成梁等图</t>
  </si>
  <si>
    <t>9787559640109</t>
  </si>
  <si>
    <t>小小虎头鞋</t>
  </si>
  <si>
    <t>保冬妮文；黄捷图</t>
  </si>
  <si>
    <t>9787533295561</t>
  </si>
  <si>
    <t>小雪球的梦想</t>
  </si>
  <si>
    <t>（韩）李载京文图；郭磊译</t>
  </si>
  <si>
    <t>9787547434178</t>
  </si>
  <si>
    <t>小雨后</t>
  </si>
  <si>
    <t>周雅雯文图</t>
  </si>
  <si>
    <t>9787501610181</t>
  </si>
  <si>
    <t>小猪埃德加</t>
  </si>
  <si>
    <t>（法）阿朗·梅斯著绘；董翀翎译</t>
  </si>
  <si>
    <t>9787312045158</t>
  </si>
  <si>
    <t>小猪变形记</t>
  </si>
  <si>
    <t>（英）本·科特著绘；外研童书译</t>
  </si>
  <si>
    <t>9787513592109</t>
  </si>
  <si>
    <t>写给爸爸的纸条</t>
  </si>
  <si>
    <t>9787572302695</t>
  </si>
  <si>
    <t>新说山海经·白鹿记</t>
  </si>
  <si>
    <t>张锦江文；马鹏浩图</t>
  </si>
  <si>
    <t>9787567597716</t>
  </si>
  <si>
    <t>雪人</t>
  </si>
  <si>
    <t>金波文；贵图子图</t>
  </si>
  <si>
    <t>9787534679353</t>
  </si>
  <si>
    <t>新学堂歌·第1卷</t>
  </si>
  <si>
    <t>谷建芬选编；蔡皋等绘</t>
  </si>
  <si>
    <t>河北教育出版社；北京联合出版公司</t>
  </si>
  <si>
    <t>9787550227040</t>
  </si>
  <si>
    <t>新学堂歌·第2卷</t>
  </si>
  <si>
    <t>谷建芬选编；郑明进等绘</t>
  </si>
  <si>
    <t>9787550227057</t>
  </si>
  <si>
    <t>(英)布力格编绘</t>
  </si>
  <si>
    <t>9787533262259</t>
  </si>
  <si>
    <t>岩石上的小蝌蚪</t>
  </si>
  <si>
    <t>谢华著；俞理绘</t>
  </si>
  <si>
    <t>9787556098569</t>
  </si>
  <si>
    <t>羊姑娘</t>
  </si>
  <si>
    <t>9787551558945</t>
  </si>
  <si>
    <t>妖怪偷了我的名字</t>
  </si>
  <si>
    <t>亚东著，麦克小奎等绘</t>
  </si>
  <si>
    <t>化学工业出版社</t>
  </si>
  <si>
    <t>9787122313331</t>
  </si>
  <si>
    <t>爷爷的14个游戏</t>
  </si>
  <si>
    <t>赵菱文；黄利利图</t>
  </si>
  <si>
    <t>9787558417931</t>
  </si>
  <si>
    <t>爷爷的牙，我的牙</t>
  </si>
  <si>
    <t>应璐著；张卫东绘</t>
  </si>
  <si>
    <t>9787802467897</t>
  </si>
  <si>
    <t>(加) 吉尔曼编绘；宋珮译</t>
  </si>
  <si>
    <t>9787533273460</t>
  </si>
  <si>
    <t>夜晚的云孩子</t>
  </si>
  <si>
    <t>小山著；焦学红绘画工作室绘</t>
  </si>
  <si>
    <t>福建人民出版社</t>
  </si>
  <si>
    <t>9787211073559</t>
  </si>
  <si>
    <t>一点点儿</t>
  </si>
  <si>
    <t>（日）泷村有子著；（日）铃木永子绘；唐橙橙译</t>
  </si>
  <si>
    <t>9787511272393</t>
  </si>
  <si>
    <t>一封奇怪的信</t>
  </si>
  <si>
    <t>冰波文；颜青图</t>
  </si>
  <si>
    <t>9787535065575</t>
  </si>
  <si>
    <t>一个国王没有钱</t>
  </si>
  <si>
    <t>余非鱼著；惠迪绘</t>
  </si>
  <si>
    <t>四川科学技术出版社</t>
  </si>
  <si>
    <t>9787536491250</t>
  </si>
  <si>
    <t>一个男孩走在路上</t>
  </si>
  <si>
    <t>彭学军文；瞿澜图</t>
  </si>
  <si>
    <t>9787556840021</t>
  </si>
  <si>
    <t>一块小手帕</t>
  </si>
  <si>
    <t>刘圻著绘</t>
  </si>
  <si>
    <t>9787556099597</t>
  </si>
  <si>
    <t>一条大河</t>
  </si>
  <si>
    <t>于大武著绘</t>
  </si>
  <si>
    <t>9787514855517</t>
  </si>
  <si>
    <t>一条小小的，一块大大的</t>
  </si>
  <si>
    <t>肖定丽著；张卫东绘</t>
  </si>
  <si>
    <t>9787802467880</t>
  </si>
  <si>
    <t>一万只鳄鱼</t>
  </si>
  <si>
    <t>9787229132644</t>
  </si>
  <si>
    <t>一园青菜成了精</t>
  </si>
  <si>
    <t>编自北方童谣；周翔绘</t>
  </si>
  <si>
    <t>一只蚂蚁爬呀爬</t>
  </si>
  <si>
    <t>赵霞文；黄缨图</t>
  </si>
  <si>
    <t>9787570707010</t>
  </si>
  <si>
    <t>医生到底是好还是坏？</t>
  </si>
  <si>
    <t>9787506394451</t>
  </si>
  <si>
    <t>翼娃子</t>
  </si>
  <si>
    <t>刘洵文图</t>
  </si>
  <si>
    <t>9787533292263</t>
  </si>
  <si>
    <t>影响孩子一生的自我意识养成绘本.妈妈，我从哪里来</t>
  </si>
  <si>
    <t>袋鼠妈妈童书编著</t>
  </si>
  <si>
    <t>江西美术出版社</t>
  </si>
  <si>
    <t>9787548046431</t>
  </si>
  <si>
    <t>勇敢的小米</t>
  </si>
  <si>
    <t>徐烁编绘</t>
  </si>
  <si>
    <t>9787559114006</t>
  </si>
  <si>
    <t>有了新宝宝，你还爱我吗</t>
  </si>
  <si>
    <t>（美）卡罗·罗斯著；（美）丹尼尔·豪沃思绘</t>
  </si>
  <si>
    <t>商务印书馆</t>
  </si>
  <si>
    <t>9787100150835</t>
  </si>
  <si>
    <t>幼儿园，我来了（全8册）</t>
  </si>
  <si>
    <t>解旭华著；王梓又绘</t>
  </si>
  <si>
    <t>9787501610594</t>
  </si>
  <si>
    <t>雨龙</t>
  </si>
  <si>
    <t>9787551558761</t>
  </si>
  <si>
    <t>云朵一样的八哥</t>
  </si>
  <si>
    <t>白冰文；（英）郁蓉图</t>
  </si>
  <si>
    <t>9787544849630</t>
  </si>
  <si>
    <t>云孩子在草原</t>
  </si>
  <si>
    <t>9787211073535</t>
  </si>
  <si>
    <t>早餐，你喜欢吃什么?</t>
  </si>
  <si>
    <t>殷秀华编文；周翔绘</t>
  </si>
  <si>
    <t>9787565111518</t>
  </si>
  <si>
    <t>怎样成为运动高手</t>
  </si>
  <si>
    <t>盛诗澜著；林琳绘</t>
  </si>
  <si>
    <t>9787534056161</t>
  </si>
  <si>
    <t>章鱼先生卖雨伞</t>
  </si>
  <si>
    <t>韩煦著</t>
  </si>
  <si>
    <t>9787544857802</t>
  </si>
  <si>
    <t>长大以后干什么</t>
  </si>
  <si>
    <t>陈晖文；沈苑苑图</t>
  </si>
  <si>
    <t>9787535082855</t>
  </si>
  <si>
    <t>长江边的传说.鲤鱼石</t>
  </si>
  <si>
    <t>王以培文；李依浓图</t>
  </si>
  <si>
    <t>漓江出版社</t>
  </si>
  <si>
    <t>9787540782139</t>
  </si>
  <si>
    <t>长江边的传说.小狐滩</t>
  </si>
  <si>
    <t>王以培文；凌晨图</t>
  </si>
  <si>
    <t>9787540782146</t>
  </si>
  <si>
    <t>正要说晚安</t>
  </si>
  <si>
    <t>（美）瑞秋·伊莎多拉著绘；</t>
  </si>
  <si>
    <t>9787547728383</t>
  </si>
  <si>
    <t>只是我不小心</t>
  </si>
  <si>
    <t>陈琪敬著；李静潭，李敏绘</t>
  </si>
  <si>
    <t>9787201132112</t>
  </si>
  <si>
    <t>中国传统文化绘本·中华传统节日（全8册）</t>
  </si>
  <si>
    <t>郑勤砚主编</t>
  </si>
  <si>
    <t>9787556840595</t>
  </si>
  <si>
    <t>中国故事.神话篇（全4册）</t>
  </si>
  <si>
    <t>红狐童书馆编绘</t>
  </si>
  <si>
    <t>河海大学出版社</t>
  </si>
  <si>
    <t>9787563053520</t>
  </si>
  <si>
    <t>中秋节</t>
  </si>
  <si>
    <t>巨英，贠杨编著</t>
  </si>
  <si>
    <t>9787541764769</t>
  </si>
  <si>
    <t>中秋节快乐</t>
  </si>
  <si>
    <t>孟亚楠著</t>
  </si>
  <si>
    <t>9787501612185</t>
  </si>
  <si>
    <t>竹篮里的花园</t>
  </si>
  <si>
    <t>司南文；么么鹿图</t>
  </si>
  <si>
    <t>9787500154433</t>
  </si>
  <si>
    <t>最喜欢的一天</t>
  </si>
  <si>
    <t>9787204151912</t>
  </si>
  <si>
    <t>100只兔子想唱歌</t>
  </si>
  <si>
    <t>刘保法著；邓正祺绘</t>
  </si>
  <si>
    <t>9787507224412</t>
  </si>
  <si>
    <t>30000个西瓜逃跑了</t>
  </si>
  <si>
    <t>（日）安芸备后文图；余治莹译</t>
  </si>
  <si>
    <t>9787539797434</t>
  </si>
  <si>
    <t>教师用书</t>
  </si>
  <si>
    <t>习近平新时代中国特色社会主义思想专题摘编</t>
  </si>
  <si>
    <t>习近平</t>
  </si>
  <si>
    <t>党建读物出版社
中央文献出版社</t>
  </si>
  <si>
    <t>9787509915322</t>
  </si>
  <si>
    <t>2023-04</t>
  </si>
  <si>
    <t>1</t>
  </si>
  <si>
    <t>论党的自我革命</t>
  </si>
  <si>
    <t>党建读物出版社</t>
  </si>
  <si>
    <t>9787509915301</t>
  </si>
  <si>
    <t>习近平关于调查研究论述摘编</t>
  </si>
  <si>
    <t>中共中央党史和文献研究院
中央学习习近平新时代中国特色社会主义思想主题教育领导小组办公室  著</t>
  </si>
  <si>
    <t>9787509915318</t>
  </si>
  <si>
    <t>习近平新时代中国特色社会主义思想的世界观和方法论专题摘编</t>
  </si>
  <si>
    <t>9787509915332</t>
  </si>
  <si>
    <t>二十大党章修正案学习问答</t>
  </si>
  <si>
    <t>本书编写组   著</t>
  </si>
  <si>
    <t>9787509915172</t>
  </si>
  <si>
    <t>2022-10</t>
  </si>
  <si>
    <t>党的二十大报告学习辅导百问</t>
  </si>
  <si>
    <t>9787509915165</t>
  </si>
  <si>
    <t>习近平关于“不忘初心、牢记使命”论述摘编</t>
  </si>
  <si>
    <t>中共中央党史和文献研究院
中央“不忘初心、牢记使命”主题教育领导小组办公室    著</t>
  </si>
  <si>
    <t xml:space="preserve">中央文献出版社
党建读物出版社
</t>
  </si>
  <si>
    <t>9787509912300</t>
  </si>
  <si>
    <t>2019-08</t>
  </si>
  <si>
    <t>井岗情怀</t>
  </si>
  <si>
    <t>王太和 主编</t>
  </si>
  <si>
    <t>中央文献出版社</t>
  </si>
  <si>
    <t>9787507323900</t>
  </si>
  <si>
    <t>2007-10</t>
  </si>
  <si>
    <t>习近平关于社会主义文化建设论述摘编（大字本）</t>
  </si>
  <si>
    <t>中共中央文献研究室</t>
  </si>
  <si>
    <t>9787507345995</t>
  </si>
  <si>
    <t>2017-10</t>
  </si>
  <si>
    <t>习近平关于全面从严治党论述摘编</t>
  </si>
  <si>
    <t>9787507345551</t>
  </si>
  <si>
    <t>2016-12</t>
  </si>
  <si>
    <t>中华人民共和国民法典</t>
  </si>
  <si>
    <t>全国人大常委会办事厅   公稿</t>
  </si>
  <si>
    <t>中国法制出版社</t>
  </si>
  <si>
    <t>9787516225899</t>
  </si>
  <si>
    <t>2021-05-01</t>
  </si>
  <si>
    <t>中华人民共和国未成年人保护法</t>
  </si>
  <si>
    <t>法律出版社</t>
  </si>
  <si>
    <t>9787519750336</t>
  </si>
  <si>
    <t>2020-10-01</t>
  </si>
  <si>
    <t>中华人民共和国道路交通安全法</t>
  </si>
  <si>
    <t>中国法律图书有限公司</t>
  </si>
  <si>
    <t>9787519755539</t>
  </si>
  <si>
    <t>中华人民共和国食品安全法(最新修正版)</t>
  </si>
  <si>
    <t>9787519755607</t>
  </si>
  <si>
    <t>中华人民共和国教育法(最新修正版)</t>
  </si>
  <si>
    <t>9787519755614</t>
  </si>
  <si>
    <t>幼儿园自主游戏观察与记录
-从游戏中发现儿童</t>
  </si>
  <si>
    <t xml:space="preserve">董旭花，韩冰川，刘霞　等著
</t>
  </si>
  <si>
    <t xml:space="preserve">中国轻工业出版社有限公司
</t>
  </si>
  <si>
    <t xml:space="preserve">9787518407583
</t>
  </si>
  <si>
    <t xml:space="preserve">2015-12
</t>
  </si>
  <si>
    <t>做富有洞察力的幼儿教师：有效管理你的班级</t>
  </si>
  <si>
    <t xml:space="preserve">（美）南希·布鲁斯金（Nancy Bruski）
王玲艳，罗嘉君 译
</t>
  </si>
  <si>
    <t xml:space="preserve">9787518417896
</t>
  </si>
  <si>
    <t xml:space="preserve">2018-03
</t>
  </si>
  <si>
    <t>倾听幼儿：马赛克方法</t>
  </si>
  <si>
    <t>（英）艾莉森·克拉克（Alison Clark） 著；
刘宇 译</t>
  </si>
  <si>
    <t xml:space="preserve">9787518427321
</t>
  </si>
  <si>
    <t xml:space="preserve">2020-03
</t>
  </si>
  <si>
    <t xml:space="preserve">观察：读懂与回应儿童
</t>
  </si>
  <si>
    <t xml:space="preserve">（美）玛丽安·玛丽昂（Marian Marion）著；
刘昊，张娜，罗丽 译
</t>
  </si>
  <si>
    <t xml:space="preserve">9787518434206
</t>
  </si>
  <si>
    <t xml:space="preserve">2021-07 
</t>
  </si>
  <si>
    <t>互动还是干扰？：有效提升师幼互动的质量</t>
  </si>
  <si>
    <t xml:space="preserve">（英）朱莉·费希尔（Julie Fisher） 著；
张永英 等译
</t>
  </si>
  <si>
    <t xml:space="preserve"> 
9787518437351
</t>
  </si>
  <si>
    <t xml:space="preserve">2022-03- 
</t>
  </si>
  <si>
    <t>幼儿发展的关键指标与行为观察（第8版）</t>
  </si>
  <si>
    <t xml:space="preserve">贾尼丝·J.贝蒂（Janice J. Beaty）著，
郑福明 费广洪 译
</t>
  </si>
  <si>
    <t xml:space="preserve">教育科学出版社有限公司
</t>
  </si>
  <si>
    <t xml:space="preserve">9787519134655
</t>
  </si>
  <si>
    <t xml:space="preserve">2023-06
</t>
  </si>
  <si>
    <t>《游戏•学习•发展》</t>
  </si>
  <si>
    <t>教育部基础教育司组</t>
  </si>
  <si>
    <t>9787107348426</t>
  </si>
  <si>
    <t>《幼儿园课程故事：支架教师的专业成长》</t>
  </si>
  <si>
    <t>作者:王春燕 等著</t>
  </si>
  <si>
    <t>9787518443321</t>
  </si>
  <si>
    <t>2023-10</t>
  </si>
  <si>
    <t>《做有智慧的幼儿教师》</t>
  </si>
  <si>
    <t>作者: 王哼</t>
  </si>
  <si>
    <t xml:space="preserve">福建教育出版社
</t>
  </si>
  <si>
    <t>978753347913</t>
  </si>
  <si>
    <t xml:space="preserve">2018-07
</t>
  </si>
  <si>
    <t>《数学，让我们更智慧幼儿园数学活动的思考与实践》</t>
  </si>
  <si>
    <t>温剑青 /主编</t>
  </si>
  <si>
    <t xml:space="preserve">  少年儿童出版社
</t>
  </si>
  <si>
    <t xml:space="preserve">9787558910494
</t>
  </si>
  <si>
    <t xml:space="preserve">2021-09
</t>
  </si>
  <si>
    <t>《学前儿童数学
学习与发展核心经验》</t>
  </si>
  <si>
    <t>黄瑾 / 田方</t>
  </si>
  <si>
    <t>9787565121883</t>
  </si>
  <si>
    <t xml:space="preserve">2015-1-1
</t>
  </si>
  <si>
    <t>《图解游戏：让幼儿教师轻松搞定游戏》</t>
  </si>
  <si>
    <t>鄢超云、余琳</t>
  </si>
  <si>
    <t>复旦大学出版社</t>
  </si>
  <si>
    <t>9787309159370</t>
  </si>
  <si>
    <t>2021-09</t>
  </si>
  <si>
    <t>《游戏 学习 发展 ---全国幼儿园优秀游戏活动案例选编》</t>
  </si>
  <si>
    <t xml:space="preserve">教育部基础教育司 </t>
  </si>
  <si>
    <t>2020-07</t>
  </si>
  <si>
    <t>《幼儿园健康领域教育精要—关键经验与活动指导》</t>
  </si>
  <si>
    <t>叶平枝 等 著</t>
  </si>
  <si>
    <t>9787519102197</t>
  </si>
  <si>
    <t>2021-01</t>
  </si>
  <si>
    <t>《幼儿园语言领域教育精要——关键经验与活动指导》</t>
  </si>
  <si>
    <t>余珍有 著</t>
  </si>
  <si>
    <t>9787519102616</t>
  </si>
  <si>
    <t>《幼儿园社会领域教育精要——关键经验与活动指导》</t>
  </si>
  <si>
    <t>刘晶波 等 著</t>
  </si>
  <si>
    <t>《幼儿园科学领域教育精要——关键经验与活动指导》</t>
  </si>
  <si>
    <t>张 俊 等 著</t>
  </si>
  <si>
    <t>9787519102586</t>
  </si>
  <si>
    <t>幼儿园数学领域教育精要——关键经验与活动指导》</t>
  </si>
  <si>
    <t>张 俊 著</t>
  </si>
  <si>
    <t>9787519102609</t>
  </si>
  <si>
    <t>《幼儿园美术领域教育精要——关键经验与活动指导》</t>
  </si>
  <si>
    <t>孔起英 著</t>
  </si>
  <si>
    <t>9787519102593</t>
  </si>
  <si>
    <t>《幼儿园音乐领域教育精要——关键经验与活动指导》</t>
  </si>
  <si>
    <t>王秀萍 著</t>
  </si>
  <si>
    <t>9787519135959</t>
  </si>
  <si>
    <t>《有准备的儿童：
早期奠基阶段儿童的学习与发展》</t>
  </si>
  <si>
    <t>[英] 约安娜·帕拉约洛戈 /主编
易凌云 严冷 吴伶 
段天雪 叶品 尹国强 /译</t>
  </si>
  <si>
    <t>9787519130954</t>
  </si>
  <si>
    <t>2022-09</t>
  </si>
  <si>
    <t>《倾听儿童：
以儿童的哲学构建儿童的活动》</t>
  </si>
  <si>
    <t xml:space="preserve">闵艳莉 鄢超云 /主编
</t>
  </si>
  <si>
    <t>9787519132125</t>
  </si>
  <si>
    <t>2022-08</t>
  </si>
  <si>
    <t>《幼儿园探究性环境创设——
让孩子成为热情主动的学习者》</t>
  </si>
  <si>
    <t>Susan Stacey /著
康丹 陈恺丹 /译</t>
  </si>
  <si>
    <t>9787518423118</t>
  </si>
  <si>
    <t>2019-4-1</t>
  </si>
  <si>
    <t>《儿童视角的幼儿园班级环境创设》</t>
  </si>
  <si>
    <t>[美] Sandra Duncan,Jody Martin,
Sally Haughey /著
马燕 马希武 /译</t>
  </si>
  <si>
    <t>9787518426041</t>
  </si>
  <si>
    <t>《幼儿园户外环境创设与活动指导》</t>
  </si>
  <si>
    <t xml:space="preserve">董旭花 韩冰川 张海豫 /著
</t>
  </si>
  <si>
    <t>9787518419357</t>
  </si>
  <si>
    <t>2018-09</t>
  </si>
  <si>
    <t>《0—8岁儿童学习环境创设》</t>
  </si>
  <si>
    <t>[美]朱莉·布拉德 /著
陈妃燕 彭楚芸 /译</t>
  </si>
  <si>
    <t>9787565115783</t>
  </si>
  <si>
    <t xml:space="preserve"> 2014-12</t>
  </si>
  <si>
    <t>《幼儿园环境创设理论与实操》</t>
  </si>
  <si>
    <t xml:space="preserve">袁爱玲 廖莉 /主编
</t>
  </si>
  <si>
    <t>9787567564831</t>
  </si>
  <si>
    <t>《幼儿园创造性游戏——
环境创设与活动指导》</t>
  </si>
  <si>
    <t xml:space="preserve">[美]Ann Barbour /著
王连江 /译
</t>
  </si>
  <si>
    <t>9787518415632</t>
  </si>
  <si>
    <t>《幼小衔接——教师指导手册》</t>
  </si>
  <si>
    <t xml:space="preserve">林秀娟 /主编
</t>
  </si>
  <si>
    <t>9787211071685</t>
  </si>
  <si>
    <t xml:space="preserve"> 2015-08</t>
  </si>
  <si>
    <t>《幼小衔接课程指引》</t>
  </si>
  <si>
    <t xml:space="preserve">张静 /主编
</t>
  </si>
  <si>
    <t>9787303242535</t>
  </si>
  <si>
    <t>2019-04-01</t>
  </si>
  <si>
    <t>《入学准备与有效学习：
如何做好幼小衔接》</t>
  </si>
  <si>
    <t xml:space="preserve">[英]塔姆辛·格里梅 /著
胡福贞 王鸿 何珊 /译
</t>
  </si>
  <si>
    <t>9787518439683</t>
  </si>
  <si>
    <t>《幼小衔接——帮孩子轻松上小学》</t>
  </si>
  <si>
    <t xml:space="preserve">董旭花 李芳 /著
</t>
  </si>
  <si>
    <t>9787501985555</t>
  </si>
  <si>
    <t>2012-02</t>
  </si>
  <si>
    <t>《儿童心理发展和行为问题的干预
——幼小衔接中的家校干预》</t>
  </si>
  <si>
    <t xml:space="preserve">陈津津 /主编
</t>
  </si>
  <si>
    <t>9787572012822</t>
  </si>
  <si>
    <t xml:space="preserve">2022-03-01
</t>
  </si>
  <si>
    <t>《幼儿园生成课程——
通过游戏做好幼小衔接</t>
  </si>
  <si>
    <t xml:space="preserve">萨拉·泰勒·瓦诺弗 /著
方钧君 王凯迪 白莹鑫 /译
</t>
  </si>
  <si>
    <t>9787518445776</t>
  </si>
  <si>
    <t>2024-01</t>
  </si>
  <si>
    <t>陪幼儿走过春夏秋冬一幼儿园生命成长体验式活动案例</t>
  </si>
  <si>
    <t>黄伟</t>
  </si>
  <si>
    <t>福建教育出版社</t>
  </si>
  <si>
    <t>9787533485641</t>
  </si>
  <si>
    <t>2024/1/1</t>
  </si>
  <si>
    <t>教师如何观察和评价幼儿</t>
  </si>
  <si>
    <t>张馨予</t>
  </si>
  <si>
    <t>9787501989287</t>
  </si>
  <si>
    <t>2021.06</t>
  </si>
  <si>
    <t>学前卫生学</t>
  </si>
  <si>
    <t>梁燕</t>
  </si>
  <si>
    <t>9787565132438</t>
  </si>
  <si>
    <t>2020-07-01</t>
  </si>
  <si>
    <t>儿童的心灵</t>
  </si>
  <si>
    <t>约翰·怀特</t>
  </si>
  <si>
    <t>9787519125219</t>
  </si>
  <si>
    <t>2023-05-01</t>
  </si>
  <si>
    <t>幼儿教师口语</t>
  </si>
  <si>
    <t>张永梅</t>
  </si>
  <si>
    <t>9787302635727</t>
  </si>
  <si>
    <t>幼儿教师88个成功的教育细节</t>
  </si>
  <si>
    <t>李旭晴</t>
  </si>
  <si>
    <t>9787561773130</t>
  </si>
  <si>
    <t>2023-04-19</t>
  </si>
  <si>
    <t>幼儿教育政策法规</t>
  </si>
  <si>
    <t>陈国维</t>
  </si>
  <si>
    <t>9787504198075</t>
  </si>
  <si>
    <t>儿童趣味创意手工教程</t>
  </si>
  <si>
    <t>王竹宝</t>
  </si>
  <si>
    <t>电子工业出版社有限公司</t>
  </si>
  <si>
    <t>9787121399244</t>
  </si>
  <si>
    <t>2020-11-01</t>
  </si>
  <si>
    <t>大夏书系·师道文丛：完整的呵护·学前教师伦理研究</t>
  </si>
  <si>
    <t>冯婉桢</t>
  </si>
  <si>
    <t>9787576033519</t>
  </si>
  <si>
    <t>2022-12-01</t>
  </si>
  <si>
    <t>万千教育 幼儿园园长领导艺术</t>
  </si>
  <si>
    <t>任民</t>
  </si>
  <si>
    <t>中国轻工业出版社有限公司</t>
  </si>
  <si>
    <t>9787501994380</t>
  </si>
  <si>
    <t>幼儿园课程与实践新述</t>
  </si>
  <si>
    <t>吴振东</t>
  </si>
  <si>
    <t>9787533494445</t>
  </si>
  <si>
    <t>2022-11-01</t>
  </si>
  <si>
    <t>幼儿园课程研究与实践方案丛书：学习品质培养关键在过程</t>
  </si>
  <si>
    <t>冯永建</t>
  </si>
  <si>
    <t>9787303274420</t>
  </si>
  <si>
    <t>基于游戏视角下的幼儿教师教育理论的研究与应用</t>
  </si>
  <si>
    <t>白桂云, 李爱珍主编</t>
  </si>
  <si>
    <t>现代出版社有限公司</t>
  </si>
  <si>
    <t>9787523100356</t>
  </si>
  <si>
    <t>让儿童的学习看得见  幼儿园视觉化学习环境建设实用手册</t>
  </si>
  <si>
    <t>唐海燕</t>
  </si>
  <si>
    <t>9787533494490</t>
  </si>
  <si>
    <t>万千教育：自由游戏和引导性游戏·促进幼儿学习的两种策略</t>
  </si>
  <si>
    <t>（美）克丽丝滕·肯普尔</t>
  </si>
  <si>
    <t>9787518440757</t>
  </si>
  <si>
    <t>幼儿园教师职业道德</t>
  </si>
  <si>
    <t>左志宏</t>
  </si>
  <si>
    <t>9787303261192</t>
  </si>
  <si>
    <t>2021-03-01</t>
  </si>
  <si>
    <t>儿童学习与发展评价</t>
  </si>
  <si>
    <t>管旅华   纪秀君</t>
  </si>
  <si>
    <t>9787576012729</t>
  </si>
  <si>
    <t>适性教育--儿童本位视角下的初中实践</t>
  </si>
  <si>
    <t>李优治  著</t>
  </si>
  <si>
    <t>9787308230698</t>
  </si>
  <si>
    <t>幼儿园工作流程图解(第二版）</t>
  </si>
  <si>
    <t>张欣</t>
  </si>
  <si>
    <t>9787309162875</t>
  </si>
  <si>
    <t>幼儿健康监测与促进研究：从大数据发现到微系统改善</t>
  </si>
  <si>
    <t>潘琼</t>
  </si>
  <si>
    <t>华东师范大学</t>
  </si>
  <si>
    <t>9787576033632</t>
  </si>
  <si>
    <t>如何在儿童早期教育中实施项目学习：消除误解 走向成功</t>
  </si>
  <si>
    <t>萨拉·列夫    阿曼达·  克拉克    艾琳· 斯塔基</t>
  </si>
  <si>
    <t>教育科学出版社有限公司</t>
  </si>
  <si>
    <t>9787519132170</t>
  </si>
  <si>
    <t>万千教育：幼儿园户外游戏·支持儿童在探索与挑战中学习</t>
  </si>
  <si>
    <t>（英）海伦托维</t>
  </si>
  <si>
    <t>9787518440726</t>
  </si>
  <si>
    <t>幼儿园带量四季食谱</t>
  </si>
  <si>
    <t>石宝苹</t>
  </si>
  <si>
    <t>9787518416152</t>
  </si>
  <si>
    <t>2024-08-01</t>
  </si>
  <si>
    <t>学习“看见”儿童：幼儿学习观察与活动设计46例</t>
  </si>
  <si>
    <t>刘岚</t>
  </si>
  <si>
    <t>9787576032796</t>
  </si>
  <si>
    <t>耕耘在希望的田野上 农村幼儿园建设与学前教育研究</t>
  </si>
  <si>
    <t>吴彩莲</t>
  </si>
  <si>
    <t>吉林文史出版社</t>
  </si>
  <si>
    <t>9787547290576</t>
  </si>
  <si>
    <t>2022-10-10</t>
  </si>
  <si>
    <t>(幼儿园保育教育质量评估指南）解读</t>
  </si>
  <si>
    <t>幸福新童年编写组</t>
  </si>
  <si>
    <t>开明出版社</t>
  </si>
  <si>
    <t>9787513177177</t>
  </si>
  <si>
    <t>2022-10-01</t>
  </si>
  <si>
    <t>万千教育：幼儿园教育实习·新教师入职的必修课  （原著第二版）</t>
  </si>
  <si>
    <t>（美）凯瑟琳·威廉斯·布朗 等</t>
  </si>
  <si>
    <t>9787518440085</t>
  </si>
  <si>
    <t>万千教育：幼儿园区域活动·环境创设与活动设计方法  （第二版）（彩图版）</t>
  </si>
  <si>
    <t>王微丽</t>
  </si>
  <si>
    <t>9787518439706</t>
  </si>
  <si>
    <t>幼儿教师职业礼仪</t>
  </si>
  <si>
    <t>杜克生</t>
  </si>
  <si>
    <t>中国劳动社会保障出版社有限公司</t>
  </si>
  <si>
    <t>9787516754788</t>
  </si>
  <si>
    <t>幼儿园自主游戏观察与记录</t>
  </si>
  <si>
    <t>董旭花</t>
  </si>
  <si>
    <t>9787518407583</t>
  </si>
  <si>
    <t>2022-12-31</t>
  </si>
  <si>
    <t>幼儿园打击乐演奏教学曲目精选</t>
  </si>
  <si>
    <t>马成</t>
  </si>
  <si>
    <t>9787109299979</t>
  </si>
  <si>
    <t>幼儿园手工：指尖上的创意（第二版）微课版</t>
  </si>
  <si>
    <t>钟海宏</t>
  </si>
  <si>
    <t>9787576030365</t>
  </si>
  <si>
    <t>幼儿园教玩具设计与制作.微课版（第二版）</t>
  </si>
  <si>
    <t>靳桂芳</t>
  </si>
  <si>
    <t>9787576028355</t>
  </si>
  <si>
    <t>全国幼儿园园本课程系列：  课程 . 教师 . 共育 . 幼儿园至真教育</t>
  </si>
  <si>
    <t>吴冬梅</t>
  </si>
  <si>
    <t>9787309163759</t>
  </si>
  <si>
    <t>图解幼儿园  实用思维导图</t>
  </si>
  <si>
    <t>李继文</t>
  </si>
  <si>
    <t>9787576024463</t>
  </si>
  <si>
    <t>学前儿童教育理论实践</t>
  </si>
  <si>
    <t>张冬梅</t>
  </si>
  <si>
    <t>吉林大学出版社出版</t>
  </si>
  <si>
    <t>9787567735965</t>
  </si>
  <si>
    <t>2015-04</t>
  </si>
  <si>
    <t>幼儿园户外自主游戏探究【观察.发现.共鸣.提升】</t>
  </si>
  <si>
    <t>于桂英</t>
  </si>
  <si>
    <t>东北师范大学出版社</t>
  </si>
  <si>
    <t>9787568191005</t>
  </si>
  <si>
    <t>2022-09-01</t>
  </si>
  <si>
    <t>基于儿童视角的幼儿园教育实践研究与探索</t>
  </si>
  <si>
    <t>张敏</t>
  </si>
  <si>
    <t>9787568191241</t>
  </si>
  <si>
    <t>幼儿园民间体育游戏的理论与实践</t>
  </si>
  <si>
    <t>吴克艳</t>
  </si>
  <si>
    <t>9787568188838</t>
  </si>
  <si>
    <t>游戏浸润儿童成长</t>
  </si>
  <si>
    <t>王娜</t>
  </si>
  <si>
    <t>9787568191302</t>
  </si>
  <si>
    <t>名师工程  幼儿教师必知的安全应急措施</t>
  </si>
  <si>
    <t>杨达</t>
  </si>
  <si>
    <t>江苏教育出版社</t>
  </si>
  <si>
    <t>9787549920518</t>
  </si>
  <si>
    <t>幼儿教师必备技能丛书 教师与幼儿的沟通艺术</t>
  </si>
  <si>
    <t>曹晶</t>
  </si>
  <si>
    <t>吉林大学出版社</t>
  </si>
  <si>
    <t>9787567757493</t>
  </si>
  <si>
    <t>师德铸师魂：幼儿园教师师德教育手册</t>
  </si>
  <si>
    <t>袁春芬</t>
  </si>
  <si>
    <t>9787109271265</t>
  </si>
  <si>
    <t>《幼儿园保育教育质量评估指南》及评估手册</t>
  </si>
  <si>
    <t>9787513177160</t>
  </si>
  <si>
    <t>幼儿园自然教育活动的探索与实践</t>
  </si>
  <si>
    <t>丛聪</t>
  </si>
  <si>
    <t>9787109298927</t>
  </si>
  <si>
    <t>幼儿园探究活动案例</t>
  </si>
  <si>
    <t>卢娟  唐雪梅</t>
  </si>
  <si>
    <t>9787309151404</t>
  </si>
  <si>
    <t>趣动龙舟：番禺区东乡幼儿园龙舟文化特色课程</t>
  </si>
  <si>
    <t>何顺意主编</t>
  </si>
  <si>
    <t>9787514399646</t>
  </si>
  <si>
    <t>幼儿园室内体育游戏课程的开发与实践</t>
  </si>
  <si>
    <t>陈凌云&amp;#160;主编</t>
  </si>
  <si>
    <t>9787568194099</t>
  </si>
  <si>
    <t>万千教育：幼儿园户外游戏环境创设  （彩图版）</t>
  </si>
  <si>
    <t>（澳）普吕·沃尔什</t>
  </si>
  <si>
    <t>9787518439454</t>
  </si>
  <si>
    <t>万千教育：幼儿园玩教具设计与制作  （彩图版）</t>
  </si>
  <si>
    <t>9787518439966</t>
  </si>
  <si>
    <t>幼儿园体能特色课程大班（下）</t>
  </si>
  <si>
    <t>古长伟</t>
  </si>
  <si>
    <t>9787109294998</t>
  </si>
  <si>
    <t>3-6岁儿童学习与发展指南</t>
  </si>
  <si>
    <t>中华人民共和国教育部</t>
  </si>
  <si>
    <t>首都师范大学出版社</t>
  </si>
  <si>
    <t>9787565609565</t>
  </si>
  <si>
    <t>2020-09-01</t>
  </si>
  <si>
    <t>3</t>
  </si>
  <si>
    <t>（幼儿教育）幼儿园体能特色课程：中班（下）</t>
  </si>
  <si>
    <t>谷长伟</t>
  </si>
  <si>
    <t>9787109298156</t>
  </si>
  <si>
    <t>幼儿园体能特色课程：大班（上）</t>
  </si>
  <si>
    <t>谷长伟  文岩</t>
  </si>
  <si>
    <t>9787109297784</t>
  </si>
  <si>
    <t>在自然中生长  幼儿园亲子游项目活动精选</t>
  </si>
  <si>
    <t>肖菊红</t>
  </si>
  <si>
    <t>9787309162028</t>
  </si>
  <si>
    <t>爱上劳动 点亮未来： 幼儿园劳动教育课程实践</t>
  </si>
  <si>
    <t>李阿慧</t>
  </si>
  <si>
    <t>9787576030556</t>
  </si>
  <si>
    <t>成就专业的幼儿教师--幼儿教师专业发展阶段研究</t>
  </si>
  <si>
    <t>彭兵</t>
  </si>
  <si>
    <t>9787303143603</t>
  </si>
  <si>
    <t>学前教育专业能力基础系列教材   学前儿童美术教育（第2版）</t>
  </si>
  <si>
    <t>王任梅</t>
  </si>
  <si>
    <t>9787303261031</t>
  </si>
  <si>
    <t>这般生活 百般精彩 幼儿园小主人课程</t>
  </si>
  <si>
    <t>徐甜甜</t>
  </si>
  <si>
    <t>9787572243813</t>
  </si>
  <si>
    <t>学前儿童发展心理学（第3版）</t>
  </si>
  <si>
    <t>周念丽</t>
  </si>
  <si>
    <t>9787561721100</t>
  </si>
  <si>
    <t>2022-08-14</t>
  </si>
  <si>
    <t>幼儿园教师专业核心素养研究</t>
  </si>
  <si>
    <t>蔡军</t>
  </si>
  <si>
    <t>9787519132439</t>
  </si>
  <si>
    <t>科学构建幼儿习惯养成系统：扣好人生第一粒扣子</t>
  </si>
  <si>
    <t>王红岩</t>
  </si>
  <si>
    <t>9787568187428</t>
  </si>
  <si>
    <t>2022-08-01</t>
  </si>
  <si>
    <t>为师之道-幼儿园教师专业能力提升指南</t>
  </si>
  <si>
    <t>何桂香</t>
  </si>
  <si>
    <t>9787109297616</t>
  </si>
  <si>
    <t>幼儿园保育员工作规范图解+视频</t>
  </si>
  <si>
    <t>张莉</t>
  </si>
  <si>
    <t>9787109224940</t>
  </si>
  <si>
    <t>幼儿安全教育-教师锦囊</t>
  </si>
  <si>
    <t>刘晓红</t>
  </si>
  <si>
    <t>9787576002836</t>
  </si>
  <si>
    <t>倾听儿童，以儿童的哲学构建儿童的活动</t>
  </si>
  <si>
    <t>闵艳莉，鄢超云</t>
  </si>
  <si>
    <t>玩科学——幼儿园科学材料包 教师指导用书 中班（上）</t>
  </si>
  <si>
    <t>者亚囡，王慧娟　主编</t>
  </si>
  <si>
    <t>9787109209282</t>
  </si>
  <si>
    <t>幼儿园教育活动设计与指导  综合版 第三版</t>
  </si>
  <si>
    <t>杨白</t>
  </si>
  <si>
    <t>9787309155631</t>
  </si>
  <si>
    <t>综合防控儿童青少年近视；教职工和家长读本</t>
  </si>
  <si>
    <t>刘希</t>
  </si>
  <si>
    <t>中国大百科全书出版社有限公司</t>
  </si>
  <si>
    <t>9787520205061</t>
  </si>
  <si>
    <t>相信每个人的力量：构建基于儿童.重视关系的幼儿园课程与文化</t>
  </si>
  <si>
    <t>刘晓颖</t>
  </si>
  <si>
    <t>9787303278473</t>
  </si>
  <si>
    <t>2016版幼儿园工作规程-附幼儿园工作规程新旧对照</t>
  </si>
  <si>
    <t>崔灵菲</t>
  </si>
  <si>
    <t>9787565628429</t>
  </si>
  <si>
    <t>2020-08-06</t>
  </si>
  <si>
    <t>幼教家长工作必备 幼儿园家长工作指导</t>
  </si>
  <si>
    <t>吴丹</t>
  </si>
  <si>
    <t>9787567545953</t>
  </si>
  <si>
    <t>万千心理：婴幼儿的情绪世界·建立原生家庭中的安全关系</t>
  </si>
  <si>
    <t>（美）艾丽西亚·利伯曼</t>
  </si>
  <si>
    <t>9787518439638</t>
  </si>
  <si>
    <t>倾听儿童  ：以儿童的哲学构建儿童的活动（影响教师的100本书）</t>
  </si>
  <si>
    <t>闵艳莉、鄢超云主编</t>
  </si>
  <si>
    <t>幼儿园精细化管理指南</t>
  </si>
  <si>
    <t>尹立业</t>
  </si>
  <si>
    <t>9787569268379</t>
  </si>
  <si>
    <t>2020-08-01</t>
  </si>
  <si>
    <t>儿童秘密  秘密；隐私和自我的重新认识</t>
  </si>
  <si>
    <t>李树英</t>
  </si>
  <si>
    <t>9787519130879</t>
  </si>
  <si>
    <t>幼儿发展评价手册</t>
  </si>
  <si>
    <t>白爱宝</t>
  </si>
  <si>
    <t>9787504119797</t>
  </si>
  <si>
    <t>1999.10.01</t>
  </si>
  <si>
    <t>幼儿园教师工作必备 灵动的瞬间-幼儿园过渡环节巧安排</t>
  </si>
  <si>
    <t>林玉萍  王东芳</t>
  </si>
  <si>
    <t>9787109212930</t>
  </si>
  <si>
    <t>学前儿童家庭教育</t>
  </si>
  <si>
    <t>郑福明</t>
  </si>
  <si>
    <t>9787519128449</t>
  </si>
  <si>
    <t>幼儿园智慧管理丛书 幼儿教师如何成为教具高手</t>
  </si>
  <si>
    <t>徐可 蒙燕</t>
  </si>
  <si>
    <t>9787567779150</t>
  </si>
  <si>
    <t>2016-09-01</t>
  </si>
  <si>
    <t>幼儿园课程资源丛书 幼儿美术教学与创编指南</t>
  </si>
  <si>
    <t>门雅丽</t>
  </si>
  <si>
    <t>9787567774285</t>
  </si>
  <si>
    <t>2016-08-01</t>
  </si>
  <si>
    <t>幼儿园音乐教学游戏化设计与指导</t>
  </si>
  <si>
    <t>罗鸿敏</t>
  </si>
  <si>
    <t>9787567760950</t>
  </si>
  <si>
    <t>2016-04-19</t>
  </si>
  <si>
    <t>幼儿园智慧管理丛书 幼儿园教学具设计与使用指导</t>
  </si>
  <si>
    <t>何洋 张洪</t>
  </si>
  <si>
    <t>9787567762053</t>
  </si>
  <si>
    <t>2016-04-01</t>
  </si>
  <si>
    <t>《指南》背景下幼儿教师教学实践指导 迈向智慧课堂：幼儿园多媒体教学的理念与实践</t>
  </si>
  <si>
    <t>金贞姬 史利平</t>
  </si>
  <si>
    <t>9787518408542</t>
  </si>
  <si>
    <t>2016-03-22</t>
  </si>
  <si>
    <t>《指南》背景下幼儿教师教学实践指导 幼儿简笔画教学法及美感培养</t>
  </si>
  <si>
    <t>陈福静</t>
  </si>
  <si>
    <t>9787518408511</t>
  </si>
  <si>
    <t>《指南》背景下幼儿教师教学实践指导 幼儿园学具设计与手工制作</t>
  </si>
  <si>
    <t>张治军 韩桂珍</t>
  </si>
  <si>
    <t>9787518408474</t>
  </si>
  <si>
    <t>《指南》背景下幼儿教师教学实践指导 教师怎样了解幼儿</t>
  </si>
  <si>
    <t>王东梅</t>
  </si>
  <si>
    <t>9787518408559</t>
  </si>
  <si>
    <t>《指南》背景下幼儿教师教学实践指导 幼儿游戏新编</t>
  </si>
  <si>
    <t>何俊华 张燕</t>
  </si>
  <si>
    <t>9787518408504</t>
  </si>
  <si>
    <t>《指南》背景下幼儿教师教学实践指导  幼儿园主题活动的设计与实施策略</t>
  </si>
  <si>
    <t>9787518408528</t>
  </si>
  <si>
    <t>《指南》背景下幼儿教师教学实践指导 幼儿园教研之说课、听课与评课</t>
  </si>
  <si>
    <t>李艳丽 李玮</t>
  </si>
  <si>
    <t>9787518408498</t>
  </si>
  <si>
    <t>《指南》背景下幼儿教师教学实践指导 幼儿园集体教学活动设计与案例</t>
  </si>
  <si>
    <t>刘彩云</t>
  </si>
  <si>
    <t>9787518408467</t>
  </si>
  <si>
    <t>《指南》背景下幼儿教师教学实践指导 幼儿园课程</t>
  </si>
  <si>
    <t>李玮 李艳丽</t>
  </si>
  <si>
    <t>9787518408481</t>
  </si>
  <si>
    <t>《指南》背景下幼儿教师教学实践指导 幼儿园大型活动的组织</t>
  </si>
  <si>
    <t>徐一宁 孙晓燕</t>
  </si>
  <si>
    <t>9787518408535</t>
  </si>
  <si>
    <t>幼儿园管理智慧</t>
  </si>
  <si>
    <t>张慧敏</t>
  </si>
  <si>
    <t>9787303197699</t>
  </si>
  <si>
    <t>2015-12-01</t>
  </si>
  <si>
    <t>幼儿园教育活动设计与指导</t>
  </si>
  <si>
    <t>于树林</t>
  </si>
  <si>
    <t>9787568113847</t>
  </si>
  <si>
    <t>幼儿安全教育指导</t>
  </si>
  <si>
    <t>中国教育科学院早期教育研究中心　编</t>
  </si>
  <si>
    <t>9787519100735</t>
  </si>
  <si>
    <t>幼儿园教师综合素质</t>
  </si>
  <si>
    <t>李艳荣 蒙志勇</t>
  </si>
  <si>
    <t>9787303192168</t>
  </si>
  <si>
    <t>2015-10-01</t>
  </si>
  <si>
    <t>学前教育理论与实践</t>
  </si>
  <si>
    <t>张红兵  陈琪</t>
  </si>
  <si>
    <t>9787305107825</t>
  </si>
  <si>
    <t>儿童美术教与学大全 儿童玩彩泥</t>
  </si>
  <si>
    <t>蒋碧珍</t>
  </si>
  <si>
    <t>9787565122934</t>
  </si>
  <si>
    <t>儿童美术教与学大全 儿童学折纸</t>
  </si>
  <si>
    <t>蒋碧珍　著</t>
  </si>
  <si>
    <t>9787565117084</t>
  </si>
  <si>
    <t>2014-06-01</t>
  </si>
  <si>
    <t>儿童美术教与学大全 儿童学画画</t>
  </si>
  <si>
    <t>9787565117077</t>
  </si>
  <si>
    <t>《3-6岁儿童学习与发展指南》案例式解读</t>
  </si>
  <si>
    <t>管旅华</t>
  </si>
  <si>
    <t>9787567511705</t>
  </si>
  <si>
    <t>2013-10-01</t>
  </si>
  <si>
    <t>儿童社会性发展</t>
  </si>
  <si>
    <t>张文新</t>
  </si>
  <si>
    <t>9787303041022</t>
  </si>
  <si>
    <t>2012-06-01</t>
  </si>
  <si>
    <t>重新发现儿童</t>
  </si>
  <si>
    <t>高峰</t>
  </si>
  <si>
    <t>9787504195234</t>
  </si>
  <si>
    <t>2017-05-01</t>
  </si>
  <si>
    <t>万千心理 学习障碍儿童的心理与教育</t>
  </si>
  <si>
    <t>刘翔平</t>
  </si>
  <si>
    <t>9787501976003</t>
  </si>
  <si>
    <t>2012-04-01</t>
  </si>
  <si>
    <t>幼儿心理学</t>
  </si>
  <si>
    <t>教育部师范教育司</t>
  </si>
  <si>
    <t>9787303051427</t>
  </si>
  <si>
    <t>2012-03-02</t>
  </si>
  <si>
    <t>高瞻课程的理论与实践 高瞻学前课程模式（影响教师的100本书）</t>
  </si>
  <si>
    <t>李金</t>
  </si>
  <si>
    <t>9787519129620</t>
  </si>
  <si>
    <t>万千教育学前·从儿童出发：促进幼儿学习的观察、评价与计划（原著第4版）</t>
  </si>
  <si>
    <t>朱莉</t>
  </si>
  <si>
    <t>9787518441242</t>
  </si>
  <si>
    <t>幼儿教育导论   第3版</t>
  </si>
  <si>
    <t>蒂姆</t>
  </si>
  <si>
    <t>大教育书系：幼儿园班级管理68问</t>
  </si>
  <si>
    <t>莫源秋</t>
  </si>
  <si>
    <t>长江文艺出版社</t>
  </si>
  <si>
    <t>9787570223480</t>
  </si>
  <si>
    <t>幼儿园民间游戏课程故事</t>
  </si>
  <si>
    <t>沈艳风</t>
  </si>
  <si>
    <t>9787533488857</t>
  </si>
  <si>
    <t>全国幼儿教师培训用书 幼儿教师心理调适</t>
  </si>
  <si>
    <t>蒋慧,吴舒莹,马梦晓　编著</t>
  </si>
  <si>
    <t>玩科学——幼儿园科学材料包教师指导用书 ④</t>
  </si>
  <si>
    <t>者亚囡//王慧娟</t>
  </si>
  <si>
    <t>9787109224971</t>
  </si>
  <si>
    <t>学前儿童品性教育</t>
  </si>
  <si>
    <t>徐虹</t>
  </si>
  <si>
    <t>9787533493226</t>
  </si>
  <si>
    <t>幼儿教师口语训练</t>
  </si>
  <si>
    <t>徐增敏</t>
  </si>
  <si>
    <t>9787519127671</t>
  </si>
  <si>
    <t>2023-03-02</t>
  </si>
  <si>
    <t>幼儿园课程研究丛书 经验课程 在探索中发生</t>
  </si>
  <si>
    <t>唐玉萍</t>
  </si>
  <si>
    <t>9787565103315</t>
  </si>
  <si>
    <t>2021-03-05</t>
  </si>
  <si>
    <t>学前儿童艺术教育与活动指导</t>
  </si>
  <si>
    <t>刘昕</t>
  </si>
  <si>
    <t>9787519122294</t>
  </si>
  <si>
    <t>幼儿园美术主题活动案例集 -海丝元素 创意表达</t>
  </si>
  <si>
    <t>陈白鹭</t>
  </si>
  <si>
    <t>9787533491437</t>
  </si>
  <si>
    <t>2023-03-01</t>
  </si>
  <si>
    <t>全国幼儿教师培训用书：家园沟通的艺术</t>
  </si>
  <si>
    <t>袁爱玲</t>
  </si>
  <si>
    <t>9787533458744</t>
  </si>
  <si>
    <t>幼儿园片段教学精彩实录（大班）</t>
  </si>
  <si>
    <t>9787533471743</t>
  </si>
  <si>
    <t>梦山书系 幼儿园家园合作全攻略</t>
  </si>
  <si>
    <t>王哼</t>
  </si>
  <si>
    <t>9787533479077</t>
  </si>
  <si>
    <t>幼儿主体性故事剧表演课程的实践探索</t>
  </si>
  <si>
    <t>何玉珊  著</t>
  </si>
  <si>
    <t>9787533488666</t>
  </si>
  <si>
    <t>悦读阅美：幼儿绘本教育主题活动</t>
  </si>
  <si>
    <t>万莉  刘晓琼&amp;#160;</t>
  </si>
  <si>
    <t>9787523102459</t>
  </si>
  <si>
    <t>实践·反思: 幼儿园乐趣教研</t>
  </si>
  <si>
    <t>徐艳&amp;#160;主编</t>
  </si>
  <si>
    <t>9787523102435</t>
  </si>
  <si>
    <t>幼儿数学玩具:设计制作与应用</t>
  </si>
  <si>
    <t>郭力平 谢萌 何婷</t>
  </si>
  <si>
    <t>9787309165739</t>
  </si>
  <si>
    <t>儿童视角与儿童的视角：理论与实践</t>
  </si>
  <si>
    <t>杜继纲</t>
  </si>
  <si>
    <t>9787303278114</t>
  </si>
  <si>
    <t>聚集质量：幼儿园课程改革的思考</t>
  </si>
  <si>
    <t>虞永平</t>
  </si>
  <si>
    <t>9787519103248</t>
  </si>
  <si>
    <t>乡村幼儿园教师专业成长丛书：幼儿游戏行为观察分析与支持</t>
  </si>
  <si>
    <t>李艳荣</t>
  </si>
  <si>
    <t>9787303278381</t>
  </si>
  <si>
    <t>教师教育精品教材·学前教育专业系列：学前教育简史（第二版）</t>
  </si>
  <si>
    <t>李召存</t>
  </si>
  <si>
    <t>9787576030686</t>
  </si>
  <si>
    <t>3岁养性格，7岁养习惯</t>
  </si>
  <si>
    <t>贾杜晶</t>
  </si>
  <si>
    <t>9787109303430</t>
  </si>
  <si>
    <t>儿童发展心理学（第四版）</t>
  </si>
  <si>
    <t>邓赐平</t>
  </si>
  <si>
    <t>9787576031027</t>
  </si>
  <si>
    <t>2023-02-02</t>
  </si>
  <si>
    <t>基于标准的教师教育新教材：幼儿园班级管理·第二版</t>
  </si>
  <si>
    <t>9787576031775</t>
  </si>
  <si>
    <t>幼儿园童谣活动的传承与实践</t>
  </si>
  <si>
    <t>钱明娟  吴佳敏</t>
  </si>
  <si>
    <t>9787576814781</t>
  </si>
  <si>
    <t>2023-02-01</t>
  </si>
  <si>
    <t>2016版《幼儿园工作规程》的理解与运用</t>
  </si>
  <si>
    <t>李琳</t>
  </si>
  <si>
    <t>9787576006230</t>
  </si>
  <si>
    <t>留守儿童教育手册</t>
  </si>
  <si>
    <t>梁威</t>
  </si>
  <si>
    <t>9787303175796</t>
  </si>
  <si>
    <t>2020-07-27</t>
  </si>
  <si>
    <t>幼儿营养与膳食管理</t>
  </si>
  <si>
    <t>沈健 等</t>
  </si>
  <si>
    <t>9787576031768</t>
  </si>
  <si>
    <t>玩美术  慧生活——幼儿美术“情感三部曲”教学模式的探索与实践  中班（下）</t>
  </si>
  <si>
    <t>安平 著；安平 编</t>
  </si>
  <si>
    <t>9787109251144</t>
  </si>
  <si>
    <t>合计册数及金额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</si>
</sst>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 numFmtId="177" formatCode="0_ "/>
  </numFmts>
  <fonts count="37">
    <font>
      <sz val="11"/>
      <color theme="1"/>
      <name val="宋体"/>
      <charset val="134"/>
      <scheme val="minor"/>
    </font>
    <font>
      <sz val="11"/>
      <color theme="1"/>
      <name val="宋体"/>
      <charset val="134"/>
    </font>
    <font>
      <b/>
      <sz val="20"/>
      <color rgb="FF000000"/>
      <name val="宋体"/>
      <charset val="134"/>
    </font>
    <font>
      <b/>
      <sz val="12"/>
      <color rgb="FF000000"/>
      <name val="黑体"/>
      <charset val="134"/>
    </font>
    <font>
      <b/>
      <sz val="10"/>
      <name val="宋体"/>
      <charset val="134"/>
    </font>
    <font>
      <b/>
      <sz val="12"/>
      <color rgb="FF000000"/>
      <name val="Times New Roman"/>
      <charset val="134"/>
    </font>
    <font>
      <sz val="10.5"/>
      <color rgb="FF000000"/>
      <name val="宋体"/>
      <charset val="134"/>
    </font>
    <font>
      <sz val="6"/>
      <color rgb="FF000000"/>
      <name val="宋体"/>
      <charset val="134"/>
    </font>
    <font>
      <sz val="10.5"/>
      <color rgb="FF000000"/>
      <name val="Times New Roman"/>
      <charset val="134"/>
    </font>
    <font>
      <sz val="12"/>
      <name val="宋体"/>
      <charset val="134"/>
      <scheme val="minor"/>
    </font>
    <font>
      <sz val="11"/>
      <color rgb="FFFF0000"/>
      <name val="宋体"/>
      <charset val="134"/>
      <scheme val="minor"/>
    </font>
    <font>
      <b/>
      <u/>
      <sz val="20"/>
      <name val="宋体"/>
      <charset val="134"/>
    </font>
    <font>
      <sz val="11"/>
      <name val="宋体"/>
      <charset val="134"/>
    </font>
    <font>
      <u/>
      <sz val="11"/>
      <name val="宋体"/>
      <charset val="134"/>
    </font>
    <font>
      <b/>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5" borderId="8" applyNumberFormat="0" applyAlignment="0" applyProtection="0">
      <alignment vertical="center"/>
    </xf>
    <xf numFmtId="0" fontId="25" fillId="6" borderId="9" applyNumberFormat="0" applyAlignment="0" applyProtection="0">
      <alignment vertical="center"/>
    </xf>
    <xf numFmtId="0" fontId="26" fillId="6" borderId="8" applyNumberFormat="0" applyAlignment="0" applyProtection="0">
      <alignment vertical="center"/>
    </xf>
    <xf numFmtId="0" fontId="27" fillId="7"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35" fillId="0" borderId="0"/>
    <xf numFmtId="0" fontId="36" fillId="0" borderId="0"/>
    <xf numFmtId="0" fontId="36" fillId="0" borderId="0"/>
    <xf numFmtId="0" fontId="36" fillId="0" borderId="0"/>
    <xf numFmtId="0" fontId="0" fillId="0" borderId="0">
      <alignment vertical="center"/>
    </xf>
    <xf numFmtId="0" fontId="36" fillId="0" borderId="0">
      <alignment vertical="center"/>
    </xf>
    <xf numFmtId="0" fontId="36" fillId="0" borderId="0">
      <alignment vertical="center"/>
    </xf>
    <xf numFmtId="0" fontId="35" fillId="0" borderId="0"/>
  </cellStyleXfs>
  <cellXfs count="34">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2" borderId="1" xfId="0" applyFont="1" applyFill="1" applyBorder="1" applyAlignment="1">
      <alignment horizontal="center" vertical="center" wrapText="1"/>
    </xf>
    <xf numFmtId="0" fontId="4" fillId="3" borderId="1" xfId="5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8" fillId="2"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9" fillId="0" borderId="0" xfId="0" applyFont="1" applyFill="1" applyAlignment="1">
      <alignment horizontal="center" vertical="center"/>
    </xf>
    <xf numFmtId="0" fontId="0" fillId="0" borderId="0" xfId="0" applyFill="1" applyAlignment="1">
      <alignment horizontal="center" vertical="center"/>
    </xf>
    <xf numFmtId="0" fontId="10" fillId="0" borderId="0" xfId="0" applyFont="1" applyFill="1" applyAlignment="1">
      <alignment horizontal="center" vertical="center"/>
    </xf>
    <xf numFmtId="0" fontId="0" fillId="0" borderId="0" xfId="0" applyFill="1">
      <alignment vertical="center"/>
    </xf>
    <xf numFmtId="0" fontId="11" fillId="0" borderId="1" xfId="49" applyFont="1" applyFill="1" applyBorder="1" applyAlignment="1">
      <alignment horizontal="center" vertical="center" wrapText="1"/>
    </xf>
    <xf numFmtId="0" fontId="12" fillId="0" borderId="2" xfId="49" applyFont="1" applyFill="1" applyBorder="1" applyAlignment="1">
      <alignment horizontal="left" vertical="center" wrapText="1"/>
    </xf>
    <xf numFmtId="0" fontId="12" fillId="0" borderId="3" xfId="49" applyFont="1" applyFill="1" applyBorder="1" applyAlignment="1">
      <alignment horizontal="left" vertical="center" wrapText="1"/>
    </xf>
    <xf numFmtId="0" fontId="13" fillId="0" borderId="3" xfId="49" applyFont="1" applyFill="1" applyBorder="1" applyAlignment="1">
      <alignment horizontal="left" vertical="center" wrapText="1"/>
    </xf>
    <xf numFmtId="0" fontId="13" fillId="0" borderId="4" xfId="49" applyFont="1" applyFill="1" applyBorder="1" applyAlignment="1">
      <alignment horizontal="left" vertical="center" wrapText="1"/>
    </xf>
    <xf numFmtId="0" fontId="4" fillId="0" borderId="1" xfId="50" applyNumberFormat="1" applyFont="1" applyFill="1" applyBorder="1" applyAlignment="1">
      <alignment horizontal="center" vertical="center" wrapText="1"/>
    </xf>
    <xf numFmtId="0" fontId="14" fillId="0" borderId="1" xfId="50" applyNumberFormat="1" applyFont="1" applyFill="1" applyBorder="1" applyAlignment="1">
      <alignment horizontal="center" vertical="center"/>
    </xf>
    <xf numFmtId="0" fontId="14" fillId="0" borderId="1" xfId="1" applyNumberFormat="1" applyFont="1" applyFill="1" applyBorder="1" applyAlignment="1">
      <alignment horizontal="center" vertical="center"/>
    </xf>
    <xf numFmtId="0" fontId="14" fillId="0" borderId="1" xfId="5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lignment vertical="center"/>
    </xf>
    <xf numFmtId="0" fontId="9" fillId="0" borderId="0" xfId="0" applyNumberFormat="1" applyFont="1" applyFill="1" applyAlignment="1">
      <alignment horizontal="center" vertical="center"/>
    </xf>
    <xf numFmtId="0" fontId="8" fillId="2" borderId="1" xfId="0" applyFont="1" applyFill="1" applyBorder="1" applyAlignment="1" quotePrefix="1">
      <alignment horizontal="center" vertical="center" wrapText="1"/>
    </xf>
    <xf numFmtId="0" fontId="6" fillId="2" borderId="1" xfId="0"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 name="常规 11" xfId="51"/>
    <cellStyle name="常规 13" xfId="52"/>
    <cellStyle name="常规 140" xfId="53"/>
    <cellStyle name="常规 2" xfId="54"/>
    <cellStyle name="常规 8 2" xfId="55"/>
    <cellStyle name="样式 1" xfId="56"/>
  </cellStyles>
  <tableStyles count="0" defaultTableStyle="TableStyleMedium2" defaultPivotStyle="PivotStyleLight16"/>
  <colors>
    <mruColors>
      <color rgb="00FFFFFF"/>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0.png"/><Relationship Id="rId8" Type="http://schemas.openxmlformats.org/officeDocument/2006/relationships/image" Target="media/image9.png"/><Relationship Id="rId7" Type="http://schemas.openxmlformats.org/officeDocument/2006/relationships/image" Target="media/image8.jpeg"/><Relationship Id="rId6" Type="http://schemas.openxmlformats.org/officeDocument/2006/relationships/image" Target="media/image7.png"/><Relationship Id="rId5" Type="http://schemas.openxmlformats.org/officeDocument/2006/relationships/image" Target="media/image6.jpeg"/><Relationship Id="rId4" Type="http://schemas.openxmlformats.org/officeDocument/2006/relationships/image" Target="media/image5.jpeg"/><Relationship Id="rId3" Type="http://schemas.openxmlformats.org/officeDocument/2006/relationships/image" Target="media/image4.png"/><Relationship Id="rId25" Type="http://schemas.openxmlformats.org/officeDocument/2006/relationships/image" Target="media/image26.jpeg"/><Relationship Id="rId24" Type="http://schemas.openxmlformats.org/officeDocument/2006/relationships/image" Target="media/image25.png"/><Relationship Id="rId23" Type="http://schemas.openxmlformats.org/officeDocument/2006/relationships/image" Target="media/image24.png"/><Relationship Id="rId22" Type="http://schemas.openxmlformats.org/officeDocument/2006/relationships/image" Target="media/image23.png"/><Relationship Id="rId21" Type="http://schemas.openxmlformats.org/officeDocument/2006/relationships/image" Target="media/image22.png"/><Relationship Id="rId20" Type="http://schemas.openxmlformats.org/officeDocument/2006/relationships/image" Target="media/image21.png"/><Relationship Id="rId2" Type="http://schemas.openxmlformats.org/officeDocument/2006/relationships/image" Target="media/image3.png"/><Relationship Id="rId19" Type="http://schemas.openxmlformats.org/officeDocument/2006/relationships/image" Target="media/image20.png"/><Relationship Id="rId18" Type="http://schemas.openxmlformats.org/officeDocument/2006/relationships/image" Target="media/image19.png"/><Relationship Id="rId17" Type="http://schemas.openxmlformats.org/officeDocument/2006/relationships/image" Target="media/image18.png"/><Relationship Id="rId16" Type="http://schemas.openxmlformats.org/officeDocument/2006/relationships/image" Target="media/image17.png"/><Relationship Id="rId15" Type="http://schemas.openxmlformats.org/officeDocument/2006/relationships/image" Target="media/image16.png"/><Relationship Id="rId14" Type="http://schemas.openxmlformats.org/officeDocument/2006/relationships/image" Target="media/image15.jpeg"/><Relationship Id="rId13" Type="http://schemas.openxmlformats.org/officeDocument/2006/relationships/image" Target="media/image14.png"/><Relationship Id="rId12" Type="http://schemas.openxmlformats.org/officeDocument/2006/relationships/image" Target="media/image13.png"/><Relationship Id="rId11" Type="http://schemas.openxmlformats.org/officeDocument/2006/relationships/image" Target="media/image12.png"/><Relationship Id="rId10" Type="http://schemas.openxmlformats.org/officeDocument/2006/relationships/image" Target="media/image11.png"/><Relationship Id="rId1" Type="http://schemas.openxmlformats.org/officeDocument/2006/relationships/image" Target="media/image2.jpeg"/></Relationships>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213360</xdr:colOff>
      <xdr:row>4</xdr:row>
      <xdr:rowOff>280035</xdr:rowOff>
    </xdr:from>
    <xdr:to>
      <xdr:col>4</xdr:col>
      <xdr:colOff>2194560</xdr:colOff>
      <xdr:row>4</xdr:row>
      <xdr:rowOff>1432560</xdr:rowOff>
    </xdr:to>
    <xdr:pic>
      <xdr:nvPicPr>
        <xdr:cNvPr id="2" name="图片 1"/>
        <xdr:cNvPicPr>
          <a:picLocks noChangeAspect="1"/>
        </xdr:cNvPicPr>
      </xdr:nvPicPr>
      <xdr:blipFill>
        <a:blip r:embed="rId1"/>
        <a:stretch>
          <a:fillRect/>
        </a:stretch>
      </xdr:blipFill>
      <xdr:spPr>
        <a:xfrm>
          <a:off x="5917565" y="4104005"/>
          <a:ext cx="1981200" cy="115252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J32"/>
  <sheetViews>
    <sheetView zoomScale="80" zoomScaleNormal="80" workbookViewId="0">
      <pane ySplit="3" topLeftCell="A29" activePane="bottomLeft" state="frozen"/>
      <selection/>
      <selection pane="bottomLeft" activeCell="H3" sqref="H$1:I$1048576"/>
    </sheetView>
  </sheetViews>
  <sheetFormatPr defaultColWidth="9" defaultRowHeight="13.5"/>
  <cols>
    <col min="1" max="1" width="5.93333333333333" style="19" customWidth="1"/>
    <col min="2" max="2" width="11.125" style="19" customWidth="1"/>
    <col min="3" max="3" width="18.275" style="19" customWidth="1"/>
    <col min="4" max="4" width="39.525" style="19" customWidth="1"/>
    <col min="5" max="5" width="35.625" style="19" customWidth="1"/>
    <col min="6" max="6" width="7.34166666666667" style="19" customWidth="1"/>
    <col min="7" max="7" width="10.15" style="19" customWidth="1"/>
    <col min="8" max="8" width="30.575" style="19" customWidth="1"/>
    <col min="9" max="16384" width="9" style="19"/>
  </cols>
  <sheetData>
    <row r="1" s="14" customFormat="1" ht="69" customHeight="1" spans="1:8">
      <c r="A1" s="20" t="s">
        <v>0</v>
      </c>
      <c r="B1" s="20"/>
      <c r="C1" s="20"/>
      <c r="D1" s="20"/>
      <c r="E1" s="20"/>
      <c r="F1" s="20"/>
      <c r="G1" s="20"/>
      <c r="H1" s="20"/>
    </row>
    <row r="2" s="15" customFormat="1" ht="27" customHeight="1" spans="1:8">
      <c r="A2" s="21" t="s">
        <v>1</v>
      </c>
      <c r="B2" s="22"/>
      <c r="C2" s="23"/>
      <c r="D2" s="23"/>
      <c r="E2" s="23"/>
      <c r="F2" s="23"/>
      <c r="G2" s="23"/>
      <c r="H2" s="24"/>
    </row>
    <row r="3" s="16" customFormat="1" ht="47.1" customHeight="1" spans="1:218">
      <c r="A3" s="25" t="s">
        <v>2</v>
      </c>
      <c r="B3" s="25" t="s">
        <v>3</v>
      </c>
      <c r="C3" s="26" t="s">
        <v>4</v>
      </c>
      <c r="D3" s="27" t="s">
        <v>5</v>
      </c>
      <c r="E3" s="27" t="s">
        <v>6</v>
      </c>
      <c r="F3" s="26" t="s">
        <v>7</v>
      </c>
      <c r="G3" s="28" t="s">
        <v>8</v>
      </c>
      <c r="H3" s="27" t="s">
        <v>9</v>
      </c>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row>
    <row r="4" s="17" customFormat="1" ht="158" customHeight="1" spans="1:8">
      <c r="A4" s="29">
        <v>1</v>
      </c>
      <c r="B4" s="29" t="s">
        <v>10</v>
      </c>
      <c r="C4" s="29" t="s">
        <v>11</v>
      </c>
      <c r="D4" s="30" t="s">
        <v>12</v>
      </c>
      <c r="E4" s="30"/>
      <c r="F4" s="29">
        <v>2</v>
      </c>
      <c r="G4" s="29" t="s">
        <v>13</v>
      </c>
      <c r="H4" s="29" t="s">
        <v>14</v>
      </c>
    </row>
    <row r="5" s="18" customFormat="1" ht="158" customHeight="1" spans="1:8">
      <c r="A5" s="29">
        <v>2</v>
      </c>
      <c r="B5" s="29" t="s">
        <v>10</v>
      </c>
      <c r="C5" s="29" t="s">
        <v>15</v>
      </c>
      <c r="D5" s="30" t="s">
        <v>16</v>
      </c>
      <c r="E5" s="30"/>
      <c r="F5" s="29">
        <v>5</v>
      </c>
      <c r="G5" s="29" t="s">
        <v>13</v>
      </c>
      <c r="H5" s="29" t="s">
        <v>17</v>
      </c>
    </row>
    <row r="6" s="18" customFormat="1" ht="158" customHeight="1" spans="1:8">
      <c r="A6" s="29">
        <v>3</v>
      </c>
      <c r="B6" s="29" t="s">
        <v>10</v>
      </c>
      <c r="C6" s="29" t="s">
        <v>18</v>
      </c>
      <c r="D6" s="30" t="s">
        <v>19</v>
      </c>
      <c r="E6" s="30" t="str">
        <f>_xlfn.DISPIMG("ID_7A4A0E9EF6214E0EBA8DEF4D2B75985F",1)</f>
        <v>=DISPIMG("ID_7A4A0E9EF6214E0EBA8DEF4D2B75985F",1)</v>
      </c>
      <c r="F6" s="29">
        <v>2</v>
      </c>
      <c r="G6" s="29" t="s">
        <v>20</v>
      </c>
      <c r="H6" s="29"/>
    </row>
    <row r="7" s="18" customFormat="1" ht="158" customHeight="1" spans="1:8">
      <c r="A7" s="29">
        <v>4</v>
      </c>
      <c r="B7" s="29" t="s">
        <v>10</v>
      </c>
      <c r="C7" s="29" t="s">
        <v>21</v>
      </c>
      <c r="D7" s="30" t="s">
        <v>22</v>
      </c>
      <c r="E7" s="30" t="str">
        <f>_xlfn.DISPIMG("ID_D62E012607EC4FFB958C75D8A60F8010",1)</f>
        <v>=DISPIMG("ID_D62E012607EC4FFB958C75D8A60F8010",1)</v>
      </c>
      <c r="F7" s="29">
        <v>5</v>
      </c>
      <c r="G7" s="29" t="s">
        <v>20</v>
      </c>
      <c r="H7" s="29"/>
    </row>
    <row r="8" s="18" customFormat="1" ht="158" customHeight="1" spans="1:8">
      <c r="A8" s="29">
        <v>5</v>
      </c>
      <c r="B8" s="29" t="s">
        <v>10</v>
      </c>
      <c r="C8" s="29" t="s">
        <v>23</v>
      </c>
      <c r="D8" s="30" t="s">
        <v>24</v>
      </c>
      <c r="E8" s="30" t="str">
        <f>_xlfn.DISPIMG("ID_42032F35A53E466FA6C667ACE4FC8CB0",1)</f>
        <v>=DISPIMG("ID_42032F35A53E466FA6C667ACE4FC8CB0",1)</v>
      </c>
      <c r="F8" s="29">
        <v>6</v>
      </c>
      <c r="G8" s="29" t="s">
        <v>20</v>
      </c>
      <c r="H8" s="29"/>
    </row>
    <row r="9" s="18" customFormat="1" ht="158" customHeight="1" spans="1:8">
      <c r="A9" s="29">
        <v>6</v>
      </c>
      <c r="B9" s="29" t="s">
        <v>25</v>
      </c>
      <c r="C9" s="29" t="s">
        <v>26</v>
      </c>
      <c r="D9" s="30" t="s">
        <v>27</v>
      </c>
      <c r="E9" s="30" t="str">
        <f>_xlfn.DISPIMG("ID_31641028E9D04B6C88F599F9CD374828",1)</f>
        <v>=DISPIMG("ID_31641028E9D04B6C88F599F9CD374828",1)</v>
      </c>
      <c r="F9" s="29">
        <v>1</v>
      </c>
      <c r="G9" s="29" t="s">
        <v>20</v>
      </c>
      <c r="H9" s="29" t="s">
        <v>28</v>
      </c>
    </row>
    <row r="10" s="17" customFormat="1" ht="158" customHeight="1" spans="1:8">
      <c r="A10" s="29">
        <v>7</v>
      </c>
      <c r="B10" s="29" t="s">
        <v>25</v>
      </c>
      <c r="C10" s="29" t="s">
        <v>29</v>
      </c>
      <c r="D10" s="30" t="s">
        <v>30</v>
      </c>
      <c r="E10" s="30" t="str">
        <f>_xlfn.DISPIMG("ID_80A48997092D4A7691C147A571631251",1)</f>
        <v>=DISPIMG("ID_80A48997092D4A7691C147A571631251",1)</v>
      </c>
      <c r="F10" s="29">
        <v>5</v>
      </c>
      <c r="G10" s="29" t="s">
        <v>20</v>
      </c>
      <c r="H10" s="29" t="s">
        <v>28</v>
      </c>
    </row>
    <row r="11" s="17" customFormat="1" ht="158" customHeight="1" spans="1:8">
      <c r="A11" s="29">
        <v>8</v>
      </c>
      <c r="B11" s="29" t="s">
        <v>25</v>
      </c>
      <c r="C11" s="29" t="s">
        <v>31</v>
      </c>
      <c r="D11" s="30" t="s">
        <v>32</v>
      </c>
      <c r="E11" s="30" t="str">
        <f>_xlfn.DISPIMG("ID_E9FA4B9A5A684F1CBB1F5E00C491E627",1)</f>
        <v>=DISPIMG("ID_E9FA4B9A5A684F1CBB1F5E00C491E627",1)</v>
      </c>
      <c r="F11" s="29">
        <v>1</v>
      </c>
      <c r="G11" s="29" t="s">
        <v>13</v>
      </c>
      <c r="H11" s="29" t="s">
        <v>28</v>
      </c>
    </row>
    <row r="12" s="17" customFormat="1" ht="158" customHeight="1" spans="1:8">
      <c r="A12" s="29">
        <v>9</v>
      </c>
      <c r="B12" s="29" t="s">
        <v>25</v>
      </c>
      <c r="C12" s="29" t="s">
        <v>33</v>
      </c>
      <c r="D12" s="30" t="s">
        <v>34</v>
      </c>
      <c r="E12" s="30" t="str">
        <f>_xlfn.DISPIMG("ID_F9CDE630B0914994A8301FDE186CE573",1)</f>
        <v>=DISPIMG("ID_F9CDE630B0914994A8301FDE186CE573",1)</v>
      </c>
      <c r="F12" s="29">
        <v>10</v>
      </c>
      <c r="G12" s="29" t="s">
        <v>35</v>
      </c>
      <c r="H12" s="29"/>
    </row>
    <row r="13" s="17" customFormat="1" ht="158" customHeight="1" spans="1:8">
      <c r="A13" s="29">
        <v>10</v>
      </c>
      <c r="B13" s="29" t="s">
        <v>25</v>
      </c>
      <c r="C13" s="29" t="s">
        <v>36</v>
      </c>
      <c r="D13" s="30" t="s">
        <v>37</v>
      </c>
      <c r="E13" s="30" t="str">
        <f>_xlfn.DISPIMG("ID_03A5F832183B4956933722A721104B61",1)</f>
        <v>=DISPIMG("ID_03A5F832183B4956933722A721104B61",1)</v>
      </c>
      <c r="F13" s="29">
        <v>5</v>
      </c>
      <c r="G13" s="29" t="s">
        <v>35</v>
      </c>
      <c r="H13" s="29"/>
    </row>
    <row r="14" s="17" customFormat="1" ht="158" customHeight="1" spans="1:8">
      <c r="A14" s="29">
        <v>11</v>
      </c>
      <c r="B14" s="29" t="s">
        <v>25</v>
      </c>
      <c r="C14" s="29" t="s">
        <v>38</v>
      </c>
      <c r="D14" s="30" t="s">
        <v>39</v>
      </c>
      <c r="E14" s="30" t="str">
        <f>_xlfn.DISPIMG("ID_88EAF123DA9F43DA8AE57B54144D4130",1)</f>
        <v>=DISPIMG("ID_88EAF123DA9F43DA8AE57B54144D4130",1)</v>
      </c>
      <c r="F14" s="29">
        <v>2</v>
      </c>
      <c r="G14" s="29" t="s">
        <v>35</v>
      </c>
      <c r="H14" s="29"/>
    </row>
    <row r="15" s="17" customFormat="1" ht="158" customHeight="1" spans="1:8">
      <c r="A15" s="29">
        <v>12</v>
      </c>
      <c r="B15" s="29" t="s">
        <v>25</v>
      </c>
      <c r="C15" s="29" t="s">
        <v>40</v>
      </c>
      <c r="D15" s="30" t="s">
        <v>41</v>
      </c>
      <c r="E15" s="30" t="str">
        <f>_xlfn.DISPIMG("ID_D68465FCF2864A2DA3CBC5B9CDBB3CD6",1)</f>
        <v>=DISPIMG("ID_D68465FCF2864A2DA3CBC5B9CDBB3CD6",1)</v>
      </c>
      <c r="F15" s="29">
        <v>5</v>
      </c>
      <c r="G15" s="29" t="s">
        <v>35</v>
      </c>
      <c r="H15" s="29"/>
    </row>
    <row r="16" s="17" customFormat="1" ht="158" customHeight="1" spans="1:8">
      <c r="A16" s="29">
        <v>13</v>
      </c>
      <c r="B16" s="29" t="s">
        <v>25</v>
      </c>
      <c r="C16" s="29" t="s">
        <v>42</v>
      </c>
      <c r="D16" s="30" t="s">
        <v>43</v>
      </c>
      <c r="E16" s="30" t="str">
        <f>_xlfn.DISPIMG("ID_42A84828DAFD41F79BA3547F16CB32F4",1)</f>
        <v>=DISPIMG("ID_42A84828DAFD41F79BA3547F16CB32F4",1)</v>
      </c>
      <c r="F16" s="29">
        <v>1</v>
      </c>
      <c r="G16" s="29" t="s">
        <v>13</v>
      </c>
      <c r="H16" s="29" t="s">
        <v>44</v>
      </c>
    </row>
    <row r="17" s="17" customFormat="1" ht="158" customHeight="1" spans="1:8">
      <c r="A17" s="29">
        <v>14</v>
      </c>
      <c r="B17" s="29" t="s">
        <v>45</v>
      </c>
      <c r="C17" s="29" t="s">
        <v>46</v>
      </c>
      <c r="D17" s="30" t="s">
        <v>47</v>
      </c>
      <c r="E17" s="30" t="str">
        <f>_xlfn.DISPIMG("ID_9CA32FB22B3A4F8A912ADE0855CB8311",1)</f>
        <v>=DISPIMG("ID_9CA32FB22B3A4F8A912ADE0855CB8311",1)</v>
      </c>
      <c r="F17" s="29">
        <v>1</v>
      </c>
      <c r="G17" s="29" t="s">
        <v>13</v>
      </c>
      <c r="H17" s="29" t="s">
        <v>48</v>
      </c>
    </row>
    <row r="18" s="17" customFormat="1" ht="158" customHeight="1" spans="1:8">
      <c r="A18" s="29">
        <v>15</v>
      </c>
      <c r="B18" s="29" t="s">
        <v>45</v>
      </c>
      <c r="C18" s="29" t="s">
        <v>49</v>
      </c>
      <c r="D18" s="30" t="s">
        <v>50</v>
      </c>
      <c r="E18" s="30" t="str">
        <f>_xlfn.DISPIMG("ID_F4A57B3C2B624F2F9ECD0F034559036A",1)</f>
        <v>=DISPIMG("ID_F4A57B3C2B624F2F9ECD0F034559036A",1)</v>
      </c>
      <c r="F18" s="29">
        <v>2</v>
      </c>
      <c r="G18" s="29" t="s">
        <v>13</v>
      </c>
      <c r="H18" s="29" t="s">
        <v>48</v>
      </c>
    </row>
    <row r="19" s="17" customFormat="1" ht="158" customHeight="1" spans="1:8">
      <c r="A19" s="29">
        <v>16</v>
      </c>
      <c r="B19" s="29" t="s">
        <v>45</v>
      </c>
      <c r="C19" s="29" t="s">
        <v>51</v>
      </c>
      <c r="D19" s="30" t="s">
        <v>52</v>
      </c>
      <c r="E19" s="30" t="str">
        <f>_xlfn.DISPIMG("ID_48336A52075749719FB795394847B191",1)</f>
        <v>=DISPIMG("ID_48336A52075749719FB795394847B191",1)</v>
      </c>
      <c r="F19" s="29">
        <v>1</v>
      </c>
      <c r="G19" s="29" t="s">
        <v>13</v>
      </c>
      <c r="H19" s="29" t="s">
        <v>48</v>
      </c>
    </row>
    <row r="20" s="17" customFormat="1" ht="158" customHeight="1" spans="1:8">
      <c r="A20" s="29">
        <v>17</v>
      </c>
      <c r="B20" s="29" t="s">
        <v>45</v>
      </c>
      <c r="C20" s="29" t="s">
        <v>53</v>
      </c>
      <c r="D20" s="30" t="s">
        <v>54</v>
      </c>
      <c r="E20" s="30" t="str">
        <f>_xlfn.DISPIMG("ID_E9A66782A3394084B30A753A00CE359A",1)</f>
        <v>=DISPIMG("ID_E9A66782A3394084B30A753A00CE359A",1)</v>
      </c>
      <c r="F20" s="29">
        <v>1</v>
      </c>
      <c r="G20" s="29" t="s">
        <v>13</v>
      </c>
      <c r="H20" s="29" t="s">
        <v>48</v>
      </c>
    </row>
    <row r="21" s="17" customFormat="1" ht="158" customHeight="1" spans="1:8">
      <c r="A21" s="29">
        <v>18</v>
      </c>
      <c r="B21" s="29" t="s">
        <v>45</v>
      </c>
      <c r="C21" s="29" t="s">
        <v>55</v>
      </c>
      <c r="D21" s="30" t="s">
        <v>56</v>
      </c>
      <c r="E21" s="30" t="str">
        <f>_xlfn.DISPIMG("ID_48FC8F242A6D473AB2F0DD1D3A85ABB8",1)</f>
        <v>=DISPIMG("ID_48FC8F242A6D473AB2F0DD1D3A85ABB8",1)</v>
      </c>
      <c r="F21" s="29">
        <v>1</v>
      </c>
      <c r="G21" s="29" t="s">
        <v>13</v>
      </c>
      <c r="H21" s="29" t="s">
        <v>48</v>
      </c>
    </row>
    <row r="22" s="17" customFormat="1" ht="158" customHeight="1" spans="1:8">
      <c r="A22" s="29">
        <v>19</v>
      </c>
      <c r="B22" s="29" t="s">
        <v>45</v>
      </c>
      <c r="C22" s="29" t="s">
        <v>57</v>
      </c>
      <c r="D22" s="30" t="s">
        <v>58</v>
      </c>
      <c r="E22" s="30" t="str">
        <f>_xlfn.DISPIMG("ID_DF702561EFE74B7C88DD1B7808490B4F",1)</f>
        <v>=DISPIMG("ID_DF702561EFE74B7C88DD1B7808490B4F",1)</v>
      </c>
      <c r="F22" s="29">
        <v>2</v>
      </c>
      <c r="G22" s="29" t="s">
        <v>13</v>
      </c>
      <c r="H22" s="29" t="s">
        <v>48</v>
      </c>
    </row>
    <row r="23" s="17" customFormat="1" ht="158" customHeight="1" spans="1:8">
      <c r="A23" s="29">
        <v>20</v>
      </c>
      <c r="B23" s="29" t="s">
        <v>45</v>
      </c>
      <c r="C23" s="29" t="s">
        <v>59</v>
      </c>
      <c r="D23" s="30" t="s">
        <v>60</v>
      </c>
      <c r="E23" s="30" t="str">
        <f>_xlfn.DISPIMG("ID_B0C477668AAC4C6DAA76FE1D1A87276E",1)</f>
        <v>=DISPIMG("ID_B0C477668AAC4C6DAA76FE1D1A87276E",1)</v>
      </c>
      <c r="F23" s="29">
        <v>2</v>
      </c>
      <c r="G23" s="29" t="s">
        <v>13</v>
      </c>
      <c r="H23" s="29" t="s">
        <v>48</v>
      </c>
    </row>
    <row r="24" s="17" customFormat="1" ht="158" customHeight="1" spans="1:8">
      <c r="A24" s="29">
        <v>21</v>
      </c>
      <c r="B24" s="29" t="s">
        <v>45</v>
      </c>
      <c r="C24" s="29" t="s">
        <v>61</v>
      </c>
      <c r="D24" s="30" t="s">
        <v>62</v>
      </c>
      <c r="E24" s="30" t="str">
        <f>_xlfn.DISPIMG("ID_925E8A8AB7684D31AC8F6CF0EC325876",1)</f>
        <v>=DISPIMG("ID_925E8A8AB7684D31AC8F6CF0EC325876",1)</v>
      </c>
      <c r="F24" s="29">
        <v>1</v>
      </c>
      <c r="G24" s="29" t="s">
        <v>13</v>
      </c>
      <c r="H24" s="29" t="s">
        <v>48</v>
      </c>
    </row>
    <row r="25" s="17" customFormat="1" ht="158" customHeight="1" spans="1:8">
      <c r="A25" s="29">
        <v>22</v>
      </c>
      <c r="B25" s="29" t="s">
        <v>45</v>
      </c>
      <c r="C25" s="29" t="s">
        <v>63</v>
      </c>
      <c r="D25" s="30" t="s">
        <v>64</v>
      </c>
      <c r="E25" s="30" t="str">
        <f>_xlfn.DISPIMG("ID_C22AC24E61FF4787A9C6B0A75462EBF2",1)</f>
        <v>=DISPIMG("ID_C22AC24E61FF4787A9C6B0A75462EBF2",1)</v>
      </c>
      <c r="F25" s="29">
        <v>1</v>
      </c>
      <c r="G25" s="29" t="s">
        <v>13</v>
      </c>
      <c r="H25" s="29"/>
    </row>
    <row r="26" s="17" customFormat="1" ht="158" customHeight="1" spans="1:8">
      <c r="A26" s="29">
        <v>23</v>
      </c>
      <c r="B26" s="29" t="s">
        <v>45</v>
      </c>
      <c r="C26" s="29" t="s">
        <v>65</v>
      </c>
      <c r="D26" s="30" t="s">
        <v>66</v>
      </c>
      <c r="E26" s="30" t="str">
        <f>_xlfn.DISPIMG("ID_D029AE13F6FA4E80B705AE40C5C7CEAC",1)</f>
        <v>=DISPIMG("ID_D029AE13F6FA4E80B705AE40C5C7CEAC",1)</v>
      </c>
      <c r="F26" s="29">
        <v>1</v>
      </c>
      <c r="G26" s="29" t="s">
        <v>13</v>
      </c>
      <c r="H26" s="29"/>
    </row>
    <row r="27" s="17" customFormat="1" ht="158" customHeight="1" spans="1:8">
      <c r="A27" s="29">
        <v>24</v>
      </c>
      <c r="B27" s="29" t="s">
        <v>45</v>
      </c>
      <c r="C27" s="29" t="s">
        <v>67</v>
      </c>
      <c r="D27" s="30" t="s">
        <v>68</v>
      </c>
      <c r="E27" s="30" t="str">
        <f>_xlfn.DISPIMG("ID_FFD1CFC7E83540C892B696C2F2AA4ED4",1)</f>
        <v>=DISPIMG("ID_FFD1CFC7E83540C892B696C2F2AA4ED4",1)</v>
      </c>
      <c r="F27" s="29">
        <v>1</v>
      </c>
      <c r="G27" s="29" t="s">
        <v>13</v>
      </c>
      <c r="H27" s="29"/>
    </row>
    <row r="28" s="17" customFormat="1" ht="158" customHeight="1" spans="1:8">
      <c r="A28" s="29">
        <v>25</v>
      </c>
      <c r="B28" s="29" t="s">
        <v>45</v>
      </c>
      <c r="C28" s="29" t="s">
        <v>69</v>
      </c>
      <c r="D28" s="30" t="s">
        <v>70</v>
      </c>
      <c r="E28" s="30" t="str">
        <f>_xlfn.DISPIMG("ID_5BB51467DB56490CA5B1AB3E02974A9E",1)</f>
        <v>=DISPIMG("ID_5BB51467DB56490CA5B1AB3E02974A9E",1)</v>
      </c>
      <c r="F28" s="29">
        <v>4</v>
      </c>
      <c r="G28" s="29" t="s">
        <v>71</v>
      </c>
      <c r="H28" s="29"/>
    </row>
    <row r="29" s="17" customFormat="1" ht="216" customHeight="1" spans="1:8">
      <c r="A29" s="29">
        <v>26</v>
      </c>
      <c r="B29" s="29" t="s">
        <v>45</v>
      </c>
      <c r="C29" s="29" t="s">
        <v>72</v>
      </c>
      <c r="D29" s="30" t="s">
        <v>73</v>
      </c>
      <c r="E29" s="30" t="str">
        <f>_xlfn.DISPIMG("ID_46DCF1C3268248298C8931B9094FCE8D",1)</f>
        <v>=DISPIMG("ID_46DCF1C3268248298C8931B9094FCE8D",1)</v>
      </c>
      <c r="F29" s="29">
        <v>1</v>
      </c>
      <c r="G29" s="29" t="s">
        <v>13</v>
      </c>
      <c r="H29" s="29"/>
    </row>
    <row r="30" s="17" customFormat="1" ht="229" customHeight="1" spans="1:8">
      <c r="A30" s="29">
        <v>27</v>
      </c>
      <c r="B30" s="29" t="s">
        <v>45</v>
      </c>
      <c r="C30" s="29" t="s">
        <v>74</v>
      </c>
      <c r="D30" s="30" t="s">
        <v>75</v>
      </c>
      <c r="E30" s="30" t="str">
        <f>_xlfn.DISPIMG("ID_215FAA58DF72406FA9151FDD7A948C7D",1)</f>
        <v>=DISPIMG("ID_215FAA58DF72406FA9151FDD7A948C7D",1)</v>
      </c>
      <c r="F30" s="29">
        <v>2</v>
      </c>
      <c r="G30" s="29" t="s">
        <v>13</v>
      </c>
      <c r="H30" s="29"/>
    </row>
    <row r="31" s="17" customFormat="1" ht="158" customHeight="1" spans="1:8">
      <c r="A31" s="29">
        <v>28</v>
      </c>
      <c r="B31" s="29" t="s">
        <v>45</v>
      </c>
      <c r="C31" s="29" t="s">
        <v>76</v>
      </c>
      <c r="D31" s="30" t="s">
        <v>77</v>
      </c>
      <c r="E31" s="31" t="s">
        <v>78</v>
      </c>
      <c r="F31" s="29">
        <v>695</v>
      </c>
      <c r="G31" s="29" t="s">
        <v>79</v>
      </c>
      <c r="H31" s="29"/>
    </row>
    <row r="32" ht="39" customHeight="1" spans="1:8">
      <c r="A32" s="32"/>
      <c r="B32" s="32"/>
      <c r="C32" s="29" t="s">
        <v>80</v>
      </c>
      <c r="D32" s="29"/>
      <c r="E32" s="29"/>
      <c r="F32" s="29"/>
      <c r="G32" s="29"/>
      <c r="H32" s="32"/>
    </row>
  </sheetData>
  <mergeCells count="3">
    <mergeCell ref="A1:H1"/>
    <mergeCell ref="A2:H2"/>
    <mergeCell ref="C32:G32"/>
  </mergeCells>
  <dataValidations count="1">
    <dataValidation type="list" allowBlank="1" showInputMessage="1" showErrorMessage="1" sqref="B$1:B$1048576">
      <formula1>"电子设备类,家具类,玩具类"</formula1>
    </dataValidation>
  </dataValidations>
  <pageMargins left="0.786805555555556" right="0.25" top="0.75" bottom="0.75" header="0.298611111111111" footer="0.298611111111111"/>
  <pageSetup paperSize="9" scale="75"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3"/>
  <sheetViews>
    <sheetView tabSelected="1" workbookViewId="0">
      <selection activeCell="I2" sqref="I$1:I$1048576"/>
    </sheetView>
  </sheetViews>
  <sheetFormatPr defaultColWidth="9" defaultRowHeight="13.5" outlineLevelCol="7"/>
  <cols>
    <col min="1" max="1" width="4.125" style="1" customWidth="1"/>
    <col min="2" max="2" width="5.25833333333333" style="1" customWidth="1"/>
    <col min="3" max="3" width="18.125" style="1" customWidth="1"/>
    <col min="4" max="4" width="12" style="1" customWidth="1"/>
    <col min="5" max="5" width="20.625" style="1" customWidth="1"/>
    <col min="6" max="6" width="15.5" style="1" customWidth="1"/>
    <col min="7" max="7" width="10.375" style="1" customWidth="1"/>
    <col min="8" max="8" width="6" style="1" customWidth="1"/>
    <col min="9" max="16384" width="9" style="1"/>
  </cols>
  <sheetData>
    <row r="1" s="1" customFormat="1" ht="56" customHeight="1" spans="1:8">
      <c r="A1" s="2" t="s">
        <v>81</v>
      </c>
      <c r="B1" s="2"/>
      <c r="C1" s="2"/>
      <c r="D1" s="2"/>
      <c r="E1" s="2"/>
      <c r="F1" s="2"/>
      <c r="G1" s="2"/>
      <c r="H1" s="2"/>
    </row>
    <row r="2" s="1" customFormat="1" ht="37" customHeight="1" spans="1:8">
      <c r="A2" s="3" t="s">
        <v>2</v>
      </c>
      <c r="B2" s="4" t="s">
        <v>3</v>
      </c>
      <c r="C2" s="3" t="s">
        <v>82</v>
      </c>
      <c r="D2" s="3" t="s">
        <v>83</v>
      </c>
      <c r="E2" s="3" t="s">
        <v>84</v>
      </c>
      <c r="F2" s="5" t="s">
        <v>85</v>
      </c>
      <c r="G2" s="3" t="s">
        <v>86</v>
      </c>
      <c r="H2" s="3" t="s">
        <v>7</v>
      </c>
    </row>
    <row r="3" s="1" customFormat="1" ht="26" customHeight="1" spans="1:8">
      <c r="A3" s="6">
        <v>1</v>
      </c>
      <c r="B3" s="7" t="s">
        <v>76</v>
      </c>
      <c r="C3" s="6" t="s">
        <v>87</v>
      </c>
      <c r="D3" s="6" t="s">
        <v>88</v>
      </c>
      <c r="E3" s="6" t="s">
        <v>89</v>
      </c>
      <c r="F3" s="34" t="s">
        <v>90</v>
      </c>
      <c r="G3" s="9">
        <v>44621</v>
      </c>
      <c r="H3" s="10">
        <v>1</v>
      </c>
    </row>
    <row r="4" s="1" customFormat="1" ht="26" customHeight="1" spans="1:8">
      <c r="A4" s="6">
        <v>2</v>
      </c>
      <c r="B4" s="7" t="s">
        <v>76</v>
      </c>
      <c r="C4" s="6" t="s">
        <v>91</v>
      </c>
      <c r="D4" s="6" t="s">
        <v>92</v>
      </c>
      <c r="E4" s="6" t="s">
        <v>93</v>
      </c>
      <c r="F4" s="34" t="s">
        <v>94</v>
      </c>
      <c r="G4" s="9">
        <v>40664</v>
      </c>
      <c r="H4" s="10">
        <v>1</v>
      </c>
    </row>
    <row r="5" s="1" customFormat="1" ht="26" customHeight="1" spans="1:8">
      <c r="A5" s="6">
        <v>3</v>
      </c>
      <c r="B5" s="7" t="s">
        <v>76</v>
      </c>
      <c r="C5" s="6" t="s">
        <v>95</v>
      </c>
      <c r="D5" s="6" t="s">
        <v>96</v>
      </c>
      <c r="E5" s="6" t="s">
        <v>97</v>
      </c>
      <c r="F5" s="34" t="s">
        <v>98</v>
      </c>
      <c r="G5" s="9">
        <v>45323</v>
      </c>
      <c r="H5" s="10">
        <v>1</v>
      </c>
    </row>
    <row r="6" s="1" customFormat="1" ht="26" customHeight="1" spans="1:8">
      <c r="A6" s="6">
        <v>4</v>
      </c>
      <c r="B6" s="7" t="s">
        <v>76</v>
      </c>
      <c r="C6" s="6" t="s">
        <v>99</v>
      </c>
      <c r="D6" s="6" t="s">
        <v>100</v>
      </c>
      <c r="E6" s="6" t="s">
        <v>101</v>
      </c>
      <c r="F6" s="34" t="s">
        <v>102</v>
      </c>
      <c r="G6" s="9">
        <v>45383</v>
      </c>
      <c r="H6" s="10">
        <v>1</v>
      </c>
    </row>
    <row r="7" s="1" customFormat="1" ht="26" customHeight="1" spans="1:8">
      <c r="A7" s="6">
        <v>5</v>
      </c>
      <c r="B7" s="7" t="s">
        <v>76</v>
      </c>
      <c r="C7" s="6" t="s">
        <v>103</v>
      </c>
      <c r="D7" s="6" t="s">
        <v>104</v>
      </c>
      <c r="E7" s="6" t="s">
        <v>101</v>
      </c>
      <c r="F7" s="34" t="s">
        <v>105</v>
      </c>
      <c r="G7" s="9">
        <v>43831</v>
      </c>
      <c r="H7" s="10">
        <v>1</v>
      </c>
    </row>
    <row r="8" s="1" customFormat="1" ht="26" customHeight="1" spans="1:8">
      <c r="A8" s="6">
        <v>6</v>
      </c>
      <c r="B8" s="7" t="s">
        <v>76</v>
      </c>
      <c r="C8" s="6" t="s">
        <v>106</v>
      </c>
      <c r="D8" s="6" t="s">
        <v>107</v>
      </c>
      <c r="E8" s="6" t="s">
        <v>108</v>
      </c>
      <c r="F8" s="34" t="s">
        <v>109</v>
      </c>
      <c r="G8" s="9">
        <v>41640</v>
      </c>
      <c r="H8" s="10">
        <v>1</v>
      </c>
    </row>
    <row r="9" s="1" customFormat="1" ht="26" customHeight="1" spans="1:8">
      <c r="A9" s="6">
        <v>7</v>
      </c>
      <c r="B9" s="7" t="s">
        <v>76</v>
      </c>
      <c r="C9" s="6" t="s">
        <v>110</v>
      </c>
      <c r="D9" s="6" t="s">
        <v>111</v>
      </c>
      <c r="E9" s="6" t="s">
        <v>112</v>
      </c>
      <c r="F9" s="34" t="s">
        <v>113</v>
      </c>
      <c r="G9" s="9">
        <v>42736</v>
      </c>
      <c r="H9" s="10">
        <v>1</v>
      </c>
    </row>
    <row r="10" s="1" customFormat="1" ht="26" customHeight="1" spans="1:8">
      <c r="A10" s="6">
        <v>8</v>
      </c>
      <c r="B10" s="7" t="s">
        <v>76</v>
      </c>
      <c r="C10" s="6" t="s">
        <v>114</v>
      </c>
      <c r="D10" s="6" t="s">
        <v>115</v>
      </c>
      <c r="E10" s="6" t="s">
        <v>116</v>
      </c>
      <c r="F10" s="34" t="s">
        <v>117</v>
      </c>
      <c r="G10" s="9">
        <v>44348</v>
      </c>
      <c r="H10" s="10">
        <v>1</v>
      </c>
    </row>
    <row r="11" s="1" customFormat="1" ht="26" customHeight="1" spans="1:8">
      <c r="A11" s="6">
        <v>9</v>
      </c>
      <c r="B11" s="7" t="s">
        <v>76</v>
      </c>
      <c r="C11" s="6" t="s">
        <v>118</v>
      </c>
      <c r="D11" s="6" t="s">
        <v>119</v>
      </c>
      <c r="E11" s="6" t="s">
        <v>89</v>
      </c>
      <c r="F11" s="34" t="s">
        <v>120</v>
      </c>
      <c r="G11" s="9">
        <v>43070</v>
      </c>
      <c r="H11" s="10">
        <v>1</v>
      </c>
    </row>
    <row r="12" s="1" customFormat="1" ht="26" customHeight="1" spans="1:8">
      <c r="A12" s="6">
        <v>10</v>
      </c>
      <c r="B12" s="7" t="s">
        <v>76</v>
      </c>
      <c r="C12" s="6" t="s">
        <v>121</v>
      </c>
      <c r="D12" s="6" t="s">
        <v>122</v>
      </c>
      <c r="E12" s="6" t="s">
        <v>89</v>
      </c>
      <c r="F12" s="34" t="s">
        <v>123</v>
      </c>
      <c r="G12" s="9">
        <v>45717</v>
      </c>
      <c r="H12" s="10">
        <v>1</v>
      </c>
    </row>
    <row r="13" s="1" customFormat="1" ht="26" customHeight="1" spans="1:8">
      <c r="A13" s="6">
        <v>11</v>
      </c>
      <c r="B13" s="7" t="s">
        <v>76</v>
      </c>
      <c r="C13" s="6" t="s">
        <v>124</v>
      </c>
      <c r="D13" s="6" t="s">
        <v>125</v>
      </c>
      <c r="E13" s="6" t="s">
        <v>126</v>
      </c>
      <c r="F13" s="34" t="s">
        <v>127</v>
      </c>
      <c r="G13" s="9">
        <v>43405</v>
      </c>
      <c r="H13" s="10">
        <v>1</v>
      </c>
    </row>
    <row r="14" s="1" customFormat="1" ht="26" customHeight="1" spans="1:8">
      <c r="A14" s="6">
        <v>12</v>
      </c>
      <c r="B14" s="7" t="s">
        <v>76</v>
      </c>
      <c r="C14" s="6" t="s">
        <v>128</v>
      </c>
      <c r="D14" s="6" t="s">
        <v>129</v>
      </c>
      <c r="E14" s="6" t="s">
        <v>130</v>
      </c>
      <c r="F14" s="34" t="s">
        <v>131</v>
      </c>
      <c r="G14" s="9">
        <v>44835</v>
      </c>
      <c r="H14" s="10">
        <v>1</v>
      </c>
    </row>
    <row r="15" s="1" customFormat="1" ht="26" customHeight="1" spans="1:8">
      <c r="A15" s="6">
        <v>13</v>
      </c>
      <c r="B15" s="7" t="s">
        <v>76</v>
      </c>
      <c r="C15" s="6" t="s">
        <v>132</v>
      </c>
      <c r="D15" s="6" t="s">
        <v>133</v>
      </c>
      <c r="E15" s="6" t="s">
        <v>93</v>
      </c>
      <c r="F15" s="34" t="s">
        <v>134</v>
      </c>
      <c r="G15" s="9">
        <v>41275</v>
      </c>
      <c r="H15" s="10">
        <v>1</v>
      </c>
    </row>
    <row r="16" s="1" customFormat="1" ht="26" customHeight="1" spans="1:8">
      <c r="A16" s="6">
        <v>14</v>
      </c>
      <c r="B16" s="7" t="s">
        <v>76</v>
      </c>
      <c r="C16" s="6" t="s">
        <v>135</v>
      </c>
      <c r="D16" s="6" t="s">
        <v>136</v>
      </c>
      <c r="E16" s="6" t="s">
        <v>137</v>
      </c>
      <c r="F16" s="34" t="s">
        <v>138</v>
      </c>
      <c r="G16" s="9">
        <v>43374</v>
      </c>
      <c r="H16" s="10">
        <v>1</v>
      </c>
    </row>
    <row r="17" s="1" customFormat="1" ht="26" customHeight="1" spans="1:8">
      <c r="A17" s="6">
        <v>15</v>
      </c>
      <c r="B17" s="7" t="s">
        <v>76</v>
      </c>
      <c r="C17" s="6" t="s">
        <v>139</v>
      </c>
      <c r="D17" s="6" t="s">
        <v>140</v>
      </c>
      <c r="E17" s="6" t="s">
        <v>141</v>
      </c>
      <c r="F17" s="34" t="s">
        <v>142</v>
      </c>
      <c r="G17" s="9">
        <v>43405</v>
      </c>
      <c r="H17" s="10">
        <v>1</v>
      </c>
    </row>
    <row r="18" s="1" customFormat="1" ht="26" customHeight="1" spans="1:8">
      <c r="A18" s="6">
        <v>16</v>
      </c>
      <c r="B18" s="7" t="s">
        <v>76</v>
      </c>
      <c r="C18" s="6" t="s">
        <v>143</v>
      </c>
      <c r="D18" s="6" t="s">
        <v>144</v>
      </c>
      <c r="E18" s="6" t="s">
        <v>145</v>
      </c>
      <c r="F18" s="34" t="s">
        <v>146</v>
      </c>
      <c r="G18" s="9">
        <v>44927</v>
      </c>
      <c r="H18" s="10">
        <v>1</v>
      </c>
    </row>
    <row r="19" s="1" customFormat="1" ht="26" customHeight="1" spans="1:8">
      <c r="A19" s="6">
        <v>17</v>
      </c>
      <c r="B19" s="7" t="s">
        <v>76</v>
      </c>
      <c r="C19" s="6" t="s">
        <v>147</v>
      </c>
      <c r="D19" s="6" t="s">
        <v>148</v>
      </c>
      <c r="E19" s="6" t="s">
        <v>149</v>
      </c>
      <c r="F19" s="34" t="s">
        <v>150</v>
      </c>
      <c r="G19" s="9">
        <v>43952</v>
      </c>
      <c r="H19" s="10">
        <v>1</v>
      </c>
    </row>
    <row r="20" s="1" customFormat="1" ht="26" customHeight="1" spans="1:8">
      <c r="A20" s="6">
        <v>18</v>
      </c>
      <c r="B20" s="7" t="s">
        <v>76</v>
      </c>
      <c r="C20" s="6" t="s">
        <v>151</v>
      </c>
      <c r="D20" s="6" t="s">
        <v>152</v>
      </c>
      <c r="E20" s="6" t="s">
        <v>153</v>
      </c>
      <c r="F20" s="34" t="s">
        <v>154</v>
      </c>
      <c r="G20" s="9">
        <v>44593</v>
      </c>
      <c r="H20" s="10">
        <v>1</v>
      </c>
    </row>
    <row r="21" s="1" customFormat="1" ht="26" customHeight="1" spans="1:8">
      <c r="A21" s="6">
        <v>19</v>
      </c>
      <c r="B21" s="7" t="s">
        <v>76</v>
      </c>
      <c r="C21" s="6" t="s">
        <v>155</v>
      </c>
      <c r="D21" s="6" t="s">
        <v>156</v>
      </c>
      <c r="E21" s="6" t="s">
        <v>157</v>
      </c>
      <c r="F21" s="34" t="s">
        <v>158</v>
      </c>
      <c r="G21" s="9">
        <v>41426</v>
      </c>
      <c r="H21" s="10">
        <v>1</v>
      </c>
    </row>
    <row r="22" s="1" customFormat="1" ht="26" customHeight="1" spans="1:8">
      <c r="A22" s="6">
        <v>20</v>
      </c>
      <c r="B22" s="7" t="s">
        <v>76</v>
      </c>
      <c r="C22" s="6" t="s">
        <v>159</v>
      </c>
      <c r="D22" s="6" t="s">
        <v>160</v>
      </c>
      <c r="E22" s="6" t="s">
        <v>153</v>
      </c>
      <c r="F22" s="34" t="s">
        <v>161</v>
      </c>
      <c r="G22" s="9">
        <v>40513</v>
      </c>
      <c r="H22" s="10">
        <v>1</v>
      </c>
    </row>
    <row r="23" s="1" customFormat="1" ht="26" customHeight="1" spans="1:8">
      <c r="A23" s="6">
        <v>21</v>
      </c>
      <c r="B23" s="7" t="s">
        <v>76</v>
      </c>
      <c r="C23" s="6" t="s">
        <v>162</v>
      </c>
      <c r="D23" s="6" t="s">
        <v>163</v>
      </c>
      <c r="E23" s="6" t="s">
        <v>164</v>
      </c>
      <c r="F23" s="34" t="s">
        <v>165</v>
      </c>
      <c r="G23" s="9">
        <v>42430</v>
      </c>
      <c r="H23" s="10">
        <v>1</v>
      </c>
    </row>
    <row r="24" s="1" customFormat="1" ht="26" customHeight="1" spans="1:8">
      <c r="A24" s="6">
        <v>22</v>
      </c>
      <c r="B24" s="7" t="s">
        <v>76</v>
      </c>
      <c r="C24" s="6" t="s">
        <v>166</v>
      </c>
      <c r="D24" s="6" t="s">
        <v>167</v>
      </c>
      <c r="E24" s="6" t="s">
        <v>168</v>
      </c>
      <c r="F24" s="34" t="s">
        <v>169</v>
      </c>
      <c r="G24" s="9">
        <v>40087</v>
      </c>
      <c r="H24" s="10">
        <v>1</v>
      </c>
    </row>
    <row r="25" s="1" customFormat="1" ht="26" customHeight="1" spans="1:8">
      <c r="A25" s="6">
        <v>23</v>
      </c>
      <c r="B25" s="7" t="s">
        <v>76</v>
      </c>
      <c r="C25" s="6" t="s">
        <v>170</v>
      </c>
      <c r="D25" s="6" t="s">
        <v>171</v>
      </c>
      <c r="E25" s="6" t="s">
        <v>137</v>
      </c>
      <c r="F25" s="34" t="s">
        <v>172</v>
      </c>
      <c r="G25" s="9">
        <v>45717</v>
      </c>
      <c r="H25" s="10">
        <v>1</v>
      </c>
    </row>
    <row r="26" s="1" customFormat="1" ht="26" customHeight="1" spans="1:8">
      <c r="A26" s="6">
        <v>24</v>
      </c>
      <c r="B26" s="7" t="s">
        <v>76</v>
      </c>
      <c r="C26" s="6" t="s">
        <v>173</v>
      </c>
      <c r="D26" s="6" t="s">
        <v>174</v>
      </c>
      <c r="E26" s="6" t="s">
        <v>175</v>
      </c>
      <c r="F26" s="34" t="s">
        <v>176</v>
      </c>
      <c r="G26" s="9">
        <v>43344</v>
      </c>
      <c r="H26" s="10">
        <v>1</v>
      </c>
    </row>
    <row r="27" s="1" customFormat="1" ht="26" customHeight="1" spans="1:8">
      <c r="A27" s="6">
        <v>25</v>
      </c>
      <c r="B27" s="7" t="s">
        <v>76</v>
      </c>
      <c r="C27" s="6" t="s">
        <v>177</v>
      </c>
      <c r="D27" s="6" t="s">
        <v>178</v>
      </c>
      <c r="E27" s="6" t="s">
        <v>157</v>
      </c>
      <c r="F27" s="34" t="s">
        <v>179</v>
      </c>
      <c r="G27" s="9">
        <v>39234</v>
      </c>
      <c r="H27" s="10">
        <v>1</v>
      </c>
    </row>
    <row r="28" s="1" customFormat="1" ht="26" customHeight="1" spans="1:8">
      <c r="A28" s="6">
        <v>26</v>
      </c>
      <c r="B28" s="7" t="s">
        <v>76</v>
      </c>
      <c r="C28" s="6" t="s">
        <v>180</v>
      </c>
      <c r="D28" s="6" t="s">
        <v>181</v>
      </c>
      <c r="E28" s="6" t="s">
        <v>93</v>
      </c>
      <c r="F28" s="34" t="s">
        <v>182</v>
      </c>
      <c r="G28" s="9">
        <v>41275</v>
      </c>
      <c r="H28" s="10">
        <v>1</v>
      </c>
    </row>
    <row r="29" s="1" customFormat="1" ht="26" customHeight="1" spans="1:8">
      <c r="A29" s="6">
        <v>27</v>
      </c>
      <c r="B29" s="7" t="s">
        <v>76</v>
      </c>
      <c r="C29" s="6" t="s">
        <v>183</v>
      </c>
      <c r="D29" s="6" t="s">
        <v>184</v>
      </c>
      <c r="E29" s="6" t="s">
        <v>93</v>
      </c>
      <c r="F29" s="34" t="s">
        <v>185</v>
      </c>
      <c r="G29" s="9">
        <v>41275</v>
      </c>
      <c r="H29" s="10">
        <v>1</v>
      </c>
    </row>
    <row r="30" s="1" customFormat="1" ht="26" customHeight="1" spans="1:8">
      <c r="A30" s="6">
        <v>28</v>
      </c>
      <c r="B30" s="7" t="s">
        <v>76</v>
      </c>
      <c r="C30" s="6" t="s">
        <v>186</v>
      </c>
      <c r="D30" s="6" t="s">
        <v>187</v>
      </c>
      <c r="E30" s="6" t="s">
        <v>112</v>
      </c>
      <c r="F30" s="34" t="s">
        <v>188</v>
      </c>
      <c r="G30" s="9">
        <v>40544</v>
      </c>
      <c r="H30" s="10">
        <v>1</v>
      </c>
    </row>
    <row r="31" s="1" customFormat="1" ht="26" customHeight="1" spans="1:8">
      <c r="A31" s="6">
        <v>29</v>
      </c>
      <c r="B31" s="7" t="s">
        <v>76</v>
      </c>
      <c r="C31" s="6" t="s">
        <v>189</v>
      </c>
      <c r="D31" s="6" t="s">
        <v>190</v>
      </c>
      <c r="E31" s="6" t="s">
        <v>108</v>
      </c>
      <c r="F31" s="34" t="s">
        <v>109</v>
      </c>
      <c r="G31" s="9">
        <v>41640</v>
      </c>
      <c r="H31" s="10">
        <v>1</v>
      </c>
    </row>
    <row r="32" s="1" customFormat="1" ht="26" customHeight="1" spans="1:8">
      <c r="A32" s="6">
        <v>30</v>
      </c>
      <c r="B32" s="7" t="s">
        <v>76</v>
      </c>
      <c r="C32" s="6" t="s">
        <v>191</v>
      </c>
      <c r="D32" s="6" t="s">
        <v>192</v>
      </c>
      <c r="E32" s="6" t="s">
        <v>93</v>
      </c>
      <c r="F32" s="34" t="s">
        <v>134</v>
      </c>
      <c r="G32" s="9">
        <v>41275</v>
      </c>
      <c r="H32" s="10">
        <v>1</v>
      </c>
    </row>
    <row r="33" s="1" customFormat="1" ht="26" customHeight="1" spans="1:8">
      <c r="A33" s="6">
        <v>31</v>
      </c>
      <c r="B33" s="7" t="s">
        <v>76</v>
      </c>
      <c r="C33" s="6" t="s">
        <v>193</v>
      </c>
      <c r="D33" s="6" t="s">
        <v>194</v>
      </c>
      <c r="E33" s="6" t="s">
        <v>195</v>
      </c>
      <c r="F33" s="34" t="s">
        <v>196</v>
      </c>
      <c r="G33" s="9">
        <v>42675</v>
      </c>
      <c r="H33" s="10">
        <v>1</v>
      </c>
    </row>
    <row r="34" s="1" customFormat="1" ht="26" customHeight="1" spans="1:8">
      <c r="A34" s="6">
        <v>32</v>
      </c>
      <c r="B34" s="7" t="s">
        <v>76</v>
      </c>
      <c r="C34" s="6" t="s">
        <v>197</v>
      </c>
      <c r="D34" s="6" t="s">
        <v>198</v>
      </c>
      <c r="E34" s="6" t="s">
        <v>199</v>
      </c>
      <c r="F34" s="34" t="s">
        <v>200</v>
      </c>
      <c r="G34" s="9">
        <v>44562</v>
      </c>
      <c r="H34" s="10">
        <v>1</v>
      </c>
    </row>
    <row r="35" s="1" customFormat="1" ht="26" customHeight="1" spans="1:8">
      <c r="A35" s="6">
        <v>33</v>
      </c>
      <c r="B35" s="7" t="s">
        <v>76</v>
      </c>
      <c r="C35" s="6" t="s">
        <v>201</v>
      </c>
      <c r="D35" s="6" t="s">
        <v>202</v>
      </c>
      <c r="E35" s="6" t="s">
        <v>203</v>
      </c>
      <c r="F35" s="34" t="s">
        <v>204</v>
      </c>
      <c r="G35" s="9">
        <v>42186</v>
      </c>
      <c r="H35" s="10">
        <v>1</v>
      </c>
    </row>
    <row r="36" s="1" customFormat="1" ht="26" customHeight="1" spans="1:8">
      <c r="A36" s="6">
        <v>34</v>
      </c>
      <c r="B36" s="7" t="s">
        <v>76</v>
      </c>
      <c r="C36" s="6" t="s">
        <v>205</v>
      </c>
      <c r="D36" s="6" t="s">
        <v>206</v>
      </c>
      <c r="E36" s="6" t="s">
        <v>207</v>
      </c>
      <c r="F36" s="34" t="s">
        <v>208</v>
      </c>
      <c r="G36" s="9">
        <v>44197</v>
      </c>
      <c r="H36" s="10">
        <v>1</v>
      </c>
    </row>
    <row r="37" s="1" customFormat="1" ht="26" customHeight="1" spans="1:8">
      <c r="A37" s="6">
        <v>35</v>
      </c>
      <c r="B37" s="7" t="s">
        <v>76</v>
      </c>
      <c r="C37" s="6" t="s">
        <v>209</v>
      </c>
      <c r="D37" s="6" t="s">
        <v>184</v>
      </c>
      <c r="E37" s="6" t="s">
        <v>93</v>
      </c>
      <c r="F37" s="34" t="s">
        <v>210</v>
      </c>
      <c r="G37" s="9">
        <v>41275</v>
      </c>
      <c r="H37" s="10">
        <v>1</v>
      </c>
    </row>
    <row r="38" s="1" customFormat="1" ht="26" customHeight="1" spans="1:8">
      <c r="A38" s="6">
        <v>36</v>
      </c>
      <c r="B38" s="7" t="s">
        <v>76</v>
      </c>
      <c r="C38" s="6" t="s">
        <v>211</v>
      </c>
      <c r="D38" s="6" t="s">
        <v>212</v>
      </c>
      <c r="E38" s="6" t="s">
        <v>213</v>
      </c>
      <c r="F38" s="34" t="s">
        <v>214</v>
      </c>
      <c r="G38" s="9">
        <v>45444</v>
      </c>
      <c r="H38" s="10">
        <v>1</v>
      </c>
    </row>
    <row r="39" s="1" customFormat="1" ht="26" customHeight="1" spans="1:8">
      <c r="A39" s="6">
        <v>37</v>
      </c>
      <c r="B39" s="7" t="s">
        <v>76</v>
      </c>
      <c r="C39" s="6" t="s">
        <v>215</v>
      </c>
      <c r="D39" s="6" t="s">
        <v>216</v>
      </c>
      <c r="E39" s="6" t="s">
        <v>217</v>
      </c>
      <c r="F39" s="34" t="s">
        <v>218</v>
      </c>
      <c r="G39" s="9">
        <v>45413</v>
      </c>
      <c r="H39" s="10">
        <v>1</v>
      </c>
    </row>
    <row r="40" s="1" customFormat="1" ht="26" customHeight="1" spans="1:8">
      <c r="A40" s="6">
        <v>38</v>
      </c>
      <c r="B40" s="7" t="s">
        <v>76</v>
      </c>
      <c r="C40" s="6" t="s">
        <v>219</v>
      </c>
      <c r="D40" s="6" t="s">
        <v>220</v>
      </c>
      <c r="E40" s="6" t="s">
        <v>221</v>
      </c>
      <c r="F40" s="34" t="s">
        <v>222</v>
      </c>
      <c r="G40" s="9">
        <v>43101</v>
      </c>
      <c r="H40" s="10">
        <v>1</v>
      </c>
    </row>
    <row r="41" s="1" customFormat="1" ht="26" customHeight="1" spans="1:8">
      <c r="A41" s="6">
        <v>39</v>
      </c>
      <c r="B41" s="7" t="s">
        <v>76</v>
      </c>
      <c r="C41" s="6" t="s">
        <v>223</v>
      </c>
      <c r="D41" s="6" t="s">
        <v>224</v>
      </c>
      <c r="E41" s="6" t="s">
        <v>224</v>
      </c>
      <c r="F41" s="34" t="s">
        <v>225</v>
      </c>
      <c r="G41" s="9">
        <v>42675</v>
      </c>
      <c r="H41" s="10">
        <v>1</v>
      </c>
    </row>
    <row r="42" s="1" customFormat="1" ht="26" customHeight="1" spans="1:8">
      <c r="A42" s="6">
        <v>40</v>
      </c>
      <c r="B42" s="7" t="s">
        <v>76</v>
      </c>
      <c r="C42" s="6" t="s">
        <v>226</v>
      </c>
      <c r="D42" s="6" t="s">
        <v>227</v>
      </c>
      <c r="E42" s="6" t="s">
        <v>228</v>
      </c>
      <c r="F42" s="34" t="s">
        <v>229</v>
      </c>
      <c r="G42" s="9">
        <v>45474</v>
      </c>
      <c r="H42" s="10">
        <v>1</v>
      </c>
    </row>
    <row r="43" s="1" customFormat="1" ht="26" customHeight="1" spans="1:8">
      <c r="A43" s="6">
        <v>41</v>
      </c>
      <c r="B43" s="7" t="s">
        <v>76</v>
      </c>
      <c r="C43" s="6" t="s">
        <v>230</v>
      </c>
      <c r="D43" s="6" t="s">
        <v>231</v>
      </c>
      <c r="E43" s="6" t="s">
        <v>93</v>
      </c>
      <c r="F43" s="34" t="s">
        <v>232</v>
      </c>
      <c r="G43" s="9">
        <v>39569</v>
      </c>
      <c r="H43" s="10">
        <v>1</v>
      </c>
    </row>
    <row r="44" s="1" customFormat="1" ht="26" customHeight="1" spans="1:8">
      <c r="A44" s="6">
        <v>42</v>
      </c>
      <c r="B44" s="7" t="s">
        <v>76</v>
      </c>
      <c r="C44" s="6" t="s">
        <v>233</v>
      </c>
      <c r="D44" s="6" t="s">
        <v>234</v>
      </c>
      <c r="E44" s="6" t="s">
        <v>93</v>
      </c>
      <c r="F44" s="34" t="s">
        <v>235</v>
      </c>
      <c r="G44" s="9">
        <v>40664</v>
      </c>
      <c r="H44" s="10">
        <v>1</v>
      </c>
    </row>
    <row r="45" s="1" customFormat="1" ht="26" customHeight="1" spans="1:8">
      <c r="A45" s="6">
        <v>43</v>
      </c>
      <c r="B45" s="7" t="s">
        <v>76</v>
      </c>
      <c r="C45" s="6" t="s">
        <v>236</v>
      </c>
      <c r="D45" s="6" t="s">
        <v>237</v>
      </c>
      <c r="E45" s="6" t="s">
        <v>101</v>
      </c>
      <c r="F45" s="34" t="s">
        <v>238</v>
      </c>
      <c r="G45" s="9">
        <v>43252</v>
      </c>
      <c r="H45" s="10">
        <v>1</v>
      </c>
    </row>
    <row r="46" s="1" customFormat="1" ht="26" customHeight="1" spans="1:8">
      <c r="A46" s="6">
        <v>44</v>
      </c>
      <c r="B46" s="7" t="s">
        <v>76</v>
      </c>
      <c r="C46" s="6" t="s">
        <v>239</v>
      </c>
      <c r="D46" s="6" t="s">
        <v>240</v>
      </c>
      <c r="E46" s="6" t="s">
        <v>108</v>
      </c>
      <c r="F46" s="34" t="s">
        <v>241</v>
      </c>
      <c r="G46" s="9">
        <v>39753</v>
      </c>
      <c r="H46" s="10">
        <v>1</v>
      </c>
    </row>
    <row r="47" s="1" customFormat="1" ht="26" customHeight="1" spans="1:8">
      <c r="A47" s="6">
        <v>45</v>
      </c>
      <c r="B47" s="7" t="s">
        <v>76</v>
      </c>
      <c r="C47" s="6" t="s">
        <v>242</v>
      </c>
      <c r="D47" s="6" t="s">
        <v>243</v>
      </c>
      <c r="E47" s="6" t="s">
        <v>108</v>
      </c>
      <c r="F47" s="34" t="s">
        <v>244</v>
      </c>
      <c r="G47" s="9">
        <v>45261</v>
      </c>
      <c r="H47" s="10">
        <v>1</v>
      </c>
    </row>
    <row r="48" s="1" customFormat="1" ht="26" customHeight="1" spans="1:8">
      <c r="A48" s="6">
        <v>46</v>
      </c>
      <c r="B48" s="7" t="s">
        <v>76</v>
      </c>
      <c r="C48" s="6" t="s">
        <v>245</v>
      </c>
      <c r="D48" s="6" t="s">
        <v>246</v>
      </c>
      <c r="E48" s="6" t="s">
        <v>247</v>
      </c>
      <c r="F48" s="34" t="s">
        <v>248</v>
      </c>
      <c r="G48" s="9">
        <v>43770</v>
      </c>
      <c r="H48" s="10">
        <v>1</v>
      </c>
    </row>
    <row r="49" s="1" customFormat="1" ht="26" customHeight="1" spans="1:8">
      <c r="A49" s="6">
        <v>47</v>
      </c>
      <c r="B49" s="7" t="s">
        <v>76</v>
      </c>
      <c r="C49" s="6" t="s">
        <v>249</v>
      </c>
      <c r="D49" s="6" t="s">
        <v>250</v>
      </c>
      <c r="E49" s="6" t="s">
        <v>251</v>
      </c>
      <c r="F49" s="34" t="s">
        <v>252</v>
      </c>
      <c r="G49" s="9">
        <v>44197</v>
      </c>
      <c r="H49" s="10">
        <v>1</v>
      </c>
    </row>
    <row r="50" s="1" customFormat="1" ht="26" customHeight="1" spans="1:8">
      <c r="A50" s="6">
        <v>48</v>
      </c>
      <c r="B50" s="7" t="s">
        <v>76</v>
      </c>
      <c r="C50" s="6" t="s">
        <v>253</v>
      </c>
      <c r="D50" s="6" t="s">
        <v>254</v>
      </c>
      <c r="E50" s="6" t="s">
        <v>255</v>
      </c>
      <c r="F50" s="34" t="s">
        <v>256</v>
      </c>
      <c r="G50" s="9">
        <v>39173</v>
      </c>
      <c r="H50" s="10">
        <v>1</v>
      </c>
    </row>
    <row r="51" s="1" customFormat="1" ht="26" customHeight="1" spans="1:8">
      <c r="A51" s="6">
        <v>49</v>
      </c>
      <c r="B51" s="7" t="s">
        <v>76</v>
      </c>
      <c r="C51" s="6" t="s">
        <v>257</v>
      </c>
      <c r="D51" s="6" t="s">
        <v>254</v>
      </c>
      <c r="E51" s="6" t="s">
        <v>255</v>
      </c>
      <c r="F51" s="34" t="s">
        <v>258</v>
      </c>
      <c r="G51" s="9">
        <v>39173</v>
      </c>
      <c r="H51" s="10">
        <v>1</v>
      </c>
    </row>
    <row r="52" s="1" customFormat="1" ht="26" customHeight="1" spans="1:8">
      <c r="A52" s="6">
        <v>50</v>
      </c>
      <c r="B52" s="7" t="s">
        <v>76</v>
      </c>
      <c r="C52" s="6" t="s">
        <v>259</v>
      </c>
      <c r="D52" s="6" t="s">
        <v>260</v>
      </c>
      <c r="E52" s="6" t="s">
        <v>261</v>
      </c>
      <c r="F52" s="34" t="s">
        <v>262</v>
      </c>
      <c r="G52" s="9">
        <v>39295</v>
      </c>
      <c r="H52" s="10">
        <v>1</v>
      </c>
    </row>
    <row r="53" s="1" customFormat="1" ht="26" customHeight="1" spans="1:8">
      <c r="A53" s="6">
        <v>51</v>
      </c>
      <c r="B53" s="7" t="s">
        <v>76</v>
      </c>
      <c r="C53" s="6" t="s">
        <v>263</v>
      </c>
      <c r="D53" s="6" t="s">
        <v>264</v>
      </c>
      <c r="E53" s="6" t="s">
        <v>157</v>
      </c>
      <c r="F53" s="34" t="s">
        <v>265</v>
      </c>
      <c r="G53" s="9">
        <v>40848</v>
      </c>
      <c r="H53" s="10">
        <v>1</v>
      </c>
    </row>
    <row r="54" s="1" customFormat="1" ht="26" customHeight="1" spans="1:8">
      <c r="A54" s="6">
        <v>52</v>
      </c>
      <c r="B54" s="7" t="s">
        <v>76</v>
      </c>
      <c r="C54" s="6" t="s">
        <v>266</v>
      </c>
      <c r="D54" s="6" t="s">
        <v>267</v>
      </c>
      <c r="E54" s="6" t="s">
        <v>108</v>
      </c>
      <c r="F54" s="34" t="s">
        <v>268</v>
      </c>
      <c r="G54" s="9">
        <v>41730</v>
      </c>
      <c r="H54" s="10">
        <v>1</v>
      </c>
    </row>
    <row r="55" s="1" customFormat="1" ht="26" customHeight="1" spans="1:8">
      <c r="A55" s="6">
        <v>53</v>
      </c>
      <c r="B55" s="7" t="s">
        <v>76</v>
      </c>
      <c r="C55" s="6" t="s">
        <v>269</v>
      </c>
      <c r="D55" s="6" t="s">
        <v>270</v>
      </c>
      <c r="E55" s="6" t="s">
        <v>271</v>
      </c>
      <c r="F55" s="34" t="s">
        <v>272</v>
      </c>
      <c r="G55" s="9">
        <v>39083</v>
      </c>
      <c r="H55" s="10">
        <v>1</v>
      </c>
    </row>
    <row r="56" s="1" customFormat="1" ht="26" customHeight="1" spans="1:8">
      <c r="A56" s="6">
        <v>54</v>
      </c>
      <c r="B56" s="7" t="s">
        <v>76</v>
      </c>
      <c r="C56" s="6" t="s">
        <v>239</v>
      </c>
      <c r="D56" s="6" t="s">
        <v>273</v>
      </c>
      <c r="E56" s="6" t="s">
        <v>108</v>
      </c>
      <c r="F56" s="34" t="s">
        <v>274</v>
      </c>
      <c r="G56" s="9">
        <v>43405</v>
      </c>
      <c r="H56" s="10">
        <v>1</v>
      </c>
    </row>
    <row r="57" s="1" customFormat="1" ht="26" customHeight="1" spans="1:8">
      <c r="A57" s="6">
        <v>55</v>
      </c>
      <c r="B57" s="7" t="s">
        <v>76</v>
      </c>
      <c r="C57" s="6" t="s">
        <v>275</v>
      </c>
      <c r="D57" s="6" t="s">
        <v>276</v>
      </c>
      <c r="E57" s="6" t="s">
        <v>157</v>
      </c>
      <c r="F57" s="34" t="s">
        <v>277</v>
      </c>
      <c r="G57" s="9">
        <v>40422</v>
      </c>
      <c r="H57" s="10">
        <v>1</v>
      </c>
    </row>
    <row r="58" s="1" customFormat="1" ht="26" customHeight="1" spans="1:8">
      <c r="A58" s="6">
        <v>56</v>
      </c>
      <c r="B58" s="7" t="s">
        <v>76</v>
      </c>
      <c r="C58" s="6" t="s">
        <v>278</v>
      </c>
      <c r="D58" s="6" t="s">
        <v>279</v>
      </c>
      <c r="E58" s="6" t="s">
        <v>108</v>
      </c>
      <c r="F58" s="34" t="s">
        <v>280</v>
      </c>
      <c r="G58" s="9">
        <v>43405</v>
      </c>
      <c r="H58" s="10">
        <v>1</v>
      </c>
    </row>
    <row r="59" s="1" customFormat="1" ht="26" customHeight="1" spans="1:8">
      <c r="A59" s="6">
        <v>57</v>
      </c>
      <c r="B59" s="7" t="s">
        <v>76</v>
      </c>
      <c r="C59" s="6" t="s">
        <v>281</v>
      </c>
      <c r="D59" s="6" t="s">
        <v>282</v>
      </c>
      <c r="E59" s="6" t="s">
        <v>228</v>
      </c>
      <c r="F59" s="34" t="s">
        <v>283</v>
      </c>
      <c r="G59" s="9">
        <v>39600</v>
      </c>
      <c r="H59" s="10">
        <v>1</v>
      </c>
    </row>
    <row r="60" s="1" customFormat="1" ht="26" customHeight="1" spans="1:8">
      <c r="A60" s="6">
        <v>58</v>
      </c>
      <c r="B60" s="7" t="s">
        <v>76</v>
      </c>
      <c r="C60" s="6" t="s">
        <v>284</v>
      </c>
      <c r="D60" s="6" t="s">
        <v>285</v>
      </c>
      <c r="E60" s="6" t="s">
        <v>112</v>
      </c>
      <c r="F60" s="34" t="s">
        <v>286</v>
      </c>
      <c r="G60" s="9">
        <v>40848</v>
      </c>
      <c r="H60" s="10">
        <v>1</v>
      </c>
    </row>
    <row r="61" s="1" customFormat="1" ht="26" customHeight="1" spans="1:8">
      <c r="A61" s="6">
        <v>59</v>
      </c>
      <c r="B61" s="7" t="s">
        <v>76</v>
      </c>
      <c r="C61" s="6" t="s">
        <v>287</v>
      </c>
      <c r="D61" s="6" t="s">
        <v>288</v>
      </c>
      <c r="E61" s="6" t="s">
        <v>112</v>
      </c>
      <c r="F61" s="34" t="s">
        <v>289</v>
      </c>
      <c r="G61" s="9">
        <v>40848</v>
      </c>
      <c r="H61" s="10">
        <v>1</v>
      </c>
    </row>
    <row r="62" s="1" customFormat="1" ht="26" customHeight="1" spans="1:8">
      <c r="A62" s="6">
        <v>60</v>
      </c>
      <c r="B62" s="7" t="s">
        <v>76</v>
      </c>
      <c r="C62" s="6" t="s">
        <v>290</v>
      </c>
      <c r="D62" s="6" t="s">
        <v>291</v>
      </c>
      <c r="E62" s="6" t="s">
        <v>292</v>
      </c>
      <c r="F62" s="34" t="s">
        <v>293</v>
      </c>
      <c r="G62" s="9">
        <v>41426</v>
      </c>
      <c r="H62" s="10">
        <v>1</v>
      </c>
    </row>
    <row r="63" s="1" customFormat="1" ht="26" customHeight="1" spans="1:8">
      <c r="A63" s="6">
        <v>61</v>
      </c>
      <c r="B63" s="7" t="s">
        <v>76</v>
      </c>
      <c r="C63" s="6" t="s">
        <v>294</v>
      </c>
      <c r="D63" s="6" t="s">
        <v>295</v>
      </c>
      <c r="E63" s="6" t="s">
        <v>296</v>
      </c>
      <c r="F63" s="8" t="s">
        <v>297</v>
      </c>
      <c r="G63" s="9">
        <v>42552</v>
      </c>
      <c r="H63" s="10">
        <v>1</v>
      </c>
    </row>
    <row r="64" s="1" customFormat="1" ht="26" customHeight="1" spans="1:8">
      <c r="A64" s="6">
        <v>62</v>
      </c>
      <c r="B64" s="7" t="s">
        <v>76</v>
      </c>
      <c r="C64" s="6" t="s">
        <v>298</v>
      </c>
      <c r="D64" s="6" t="s">
        <v>299</v>
      </c>
      <c r="E64" s="6" t="s">
        <v>93</v>
      </c>
      <c r="F64" s="34" t="s">
        <v>300</v>
      </c>
      <c r="G64" s="9">
        <v>45413</v>
      </c>
      <c r="H64" s="10">
        <v>1</v>
      </c>
    </row>
    <row r="65" s="1" customFormat="1" ht="26" customHeight="1" spans="1:8">
      <c r="A65" s="6">
        <v>63</v>
      </c>
      <c r="B65" s="7" t="s">
        <v>76</v>
      </c>
      <c r="C65" s="6" t="s">
        <v>301</v>
      </c>
      <c r="D65" s="6" t="s">
        <v>302</v>
      </c>
      <c r="E65" s="6" t="s">
        <v>303</v>
      </c>
      <c r="F65" s="34" t="s">
        <v>304</v>
      </c>
      <c r="G65" s="9">
        <v>41730</v>
      </c>
      <c r="H65" s="10">
        <v>1</v>
      </c>
    </row>
    <row r="66" s="1" customFormat="1" ht="26" customHeight="1" spans="1:8">
      <c r="A66" s="6">
        <v>64</v>
      </c>
      <c r="B66" s="7" t="s">
        <v>76</v>
      </c>
      <c r="C66" s="6" t="s">
        <v>305</v>
      </c>
      <c r="D66" s="6" t="s">
        <v>306</v>
      </c>
      <c r="E66" s="6" t="s">
        <v>108</v>
      </c>
      <c r="F66" s="34" t="s">
        <v>307</v>
      </c>
      <c r="G66" s="9">
        <v>43405</v>
      </c>
      <c r="H66" s="10">
        <v>1</v>
      </c>
    </row>
    <row r="67" s="1" customFormat="1" ht="26" customHeight="1" spans="1:8">
      <c r="A67" s="6">
        <v>65</v>
      </c>
      <c r="B67" s="7" t="s">
        <v>76</v>
      </c>
      <c r="C67" s="6" t="s">
        <v>308</v>
      </c>
      <c r="D67" s="6" t="s">
        <v>309</v>
      </c>
      <c r="E67" s="6" t="s">
        <v>261</v>
      </c>
      <c r="F67" s="34" t="s">
        <v>310</v>
      </c>
      <c r="G67" s="9">
        <v>38930</v>
      </c>
      <c r="H67" s="10">
        <v>1</v>
      </c>
    </row>
    <row r="68" s="1" customFormat="1" ht="26" customHeight="1" spans="1:8">
      <c r="A68" s="6">
        <v>66</v>
      </c>
      <c r="B68" s="7" t="s">
        <v>76</v>
      </c>
      <c r="C68" s="6" t="s">
        <v>311</v>
      </c>
      <c r="D68" s="6" t="s">
        <v>312</v>
      </c>
      <c r="E68" s="6" t="s">
        <v>261</v>
      </c>
      <c r="F68" s="34" t="s">
        <v>313</v>
      </c>
      <c r="G68" s="9">
        <v>39295</v>
      </c>
      <c r="H68" s="10">
        <v>1</v>
      </c>
    </row>
    <row r="69" s="1" customFormat="1" ht="26" customHeight="1" spans="1:8">
      <c r="A69" s="6">
        <v>67</v>
      </c>
      <c r="B69" s="7" t="s">
        <v>76</v>
      </c>
      <c r="C69" s="6" t="s">
        <v>314</v>
      </c>
      <c r="D69" s="6" t="s">
        <v>315</v>
      </c>
      <c r="E69" s="6" t="s">
        <v>292</v>
      </c>
      <c r="F69" s="34" t="s">
        <v>316</v>
      </c>
      <c r="G69" s="9">
        <v>41852</v>
      </c>
      <c r="H69" s="10">
        <v>1</v>
      </c>
    </row>
    <row r="70" s="1" customFormat="1" ht="26" customHeight="1" spans="1:8">
      <c r="A70" s="6">
        <v>68</v>
      </c>
      <c r="B70" s="7" t="s">
        <v>76</v>
      </c>
      <c r="C70" s="6" t="s">
        <v>317</v>
      </c>
      <c r="D70" s="6" t="s">
        <v>318</v>
      </c>
      <c r="E70" s="6" t="s">
        <v>157</v>
      </c>
      <c r="F70" s="8" t="s">
        <v>319</v>
      </c>
      <c r="G70" s="9">
        <v>41214</v>
      </c>
      <c r="H70" s="10">
        <v>1</v>
      </c>
    </row>
    <row r="71" s="1" customFormat="1" ht="26" customHeight="1" spans="1:8">
      <c r="A71" s="6">
        <v>69</v>
      </c>
      <c r="B71" s="7" t="s">
        <v>76</v>
      </c>
      <c r="C71" s="6" t="s">
        <v>320</v>
      </c>
      <c r="D71" s="6" t="s">
        <v>321</v>
      </c>
      <c r="E71" s="6" t="s">
        <v>108</v>
      </c>
      <c r="F71" s="34" t="s">
        <v>322</v>
      </c>
      <c r="G71" s="9">
        <v>43922</v>
      </c>
      <c r="H71" s="10">
        <v>1</v>
      </c>
    </row>
    <row r="72" s="1" customFormat="1" ht="26" customHeight="1" spans="1:8">
      <c r="A72" s="6">
        <v>70</v>
      </c>
      <c r="B72" s="7" t="s">
        <v>76</v>
      </c>
      <c r="C72" s="6" t="s">
        <v>323</v>
      </c>
      <c r="D72" s="6" t="s">
        <v>324</v>
      </c>
      <c r="E72" s="6" t="s">
        <v>108</v>
      </c>
      <c r="F72" s="34" t="s">
        <v>325</v>
      </c>
      <c r="G72" s="9">
        <v>41730</v>
      </c>
      <c r="H72" s="10">
        <v>1</v>
      </c>
    </row>
    <row r="73" s="1" customFormat="1" ht="26" customHeight="1" spans="1:8">
      <c r="A73" s="6">
        <v>71</v>
      </c>
      <c r="B73" s="7" t="s">
        <v>76</v>
      </c>
      <c r="C73" s="6" t="s">
        <v>326</v>
      </c>
      <c r="D73" s="6" t="s">
        <v>327</v>
      </c>
      <c r="E73" s="6" t="s">
        <v>228</v>
      </c>
      <c r="F73" s="34" t="s">
        <v>328</v>
      </c>
      <c r="G73" s="9">
        <v>40299</v>
      </c>
      <c r="H73" s="10">
        <v>1</v>
      </c>
    </row>
    <row r="74" s="1" customFormat="1" ht="26" customHeight="1" spans="1:8">
      <c r="A74" s="6">
        <v>72</v>
      </c>
      <c r="B74" s="7" t="s">
        <v>76</v>
      </c>
      <c r="C74" s="6" t="s">
        <v>329</v>
      </c>
      <c r="D74" s="6" t="s">
        <v>330</v>
      </c>
      <c r="E74" s="6" t="s">
        <v>261</v>
      </c>
      <c r="F74" s="34" t="s">
        <v>331</v>
      </c>
      <c r="G74" s="9">
        <v>39295</v>
      </c>
      <c r="H74" s="10">
        <v>1</v>
      </c>
    </row>
    <row r="75" s="1" customFormat="1" ht="26" customHeight="1" spans="1:8">
      <c r="A75" s="6">
        <v>73</v>
      </c>
      <c r="B75" s="7" t="s">
        <v>76</v>
      </c>
      <c r="C75" s="6" t="s">
        <v>332</v>
      </c>
      <c r="D75" s="6" t="s">
        <v>333</v>
      </c>
      <c r="E75" s="6" t="s">
        <v>334</v>
      </c>
      <c r="F75" s="34" t="s">
        <v>335</v>
      </c>
      <c r="G75" s="9">
        <v>41640</v>
      </c>
      <c r="H75" s="10">
        <v>1</v>
      </c>
    </row>
    <row r="76" s="1" customFormat="1" ht="26" customHeight="1" spans="1:8">
      <c r="A76" s="6">
        <v>74</v>
      </c>
      <c r="B76" s="7" t="s">
        <v>76</v>
      </c>
      <c r="C76" s="6" t="s">
        <v>336</v>
      </c>
      <c r="D76" s="6" t="s">
        <v>337</v>
      </c>
      <c r="E76" s="6" t="s">
        <v>108</v>
      </c>
      <c r="F76" s="34" t="s">
        <v>338</v>
      </c>
      <c r="G76" s="9">
        <v>41456</v>
      </c>
      <c r="H76" s="10">
        <v>1</v>
      </c>
    </row>
    <row r="77" s="1" customFormat="1" ht="26" customHeight="1" spans="1:8">
      <c r="A77" s="6">
        <v>75</v>
      </c>
      <c r="B77" s="7" t="s">
        <v>76</v>
      </c>
      <c r="C77" s="6" t="s">
        <v>339</v>
      </c>
      <c r="D77" s="6" t="s">
        <v>340</v>
      </c>
      <c r="E77" s="6" t="s">
        <v>341</v>
      </c>
      <c r="F77" s="34" t="s">
        <v>342</v>
      </c>
      <c r="G77" s="9">
        <v>40664</v>
      </c>
      <c r="H77" s="10">
        <v>1</v>
      </c>
    </row>
    <row r="78" s="1" customFormat="1" ht="26" customHeight="1" spans="1:8">
      <c r="A78" s="6">
        <v>76</v>
      </c>
      <c r="B78" s="7" t="s">
        <v>76</v>
      </c>
      <c r="C78" s="6" t="s">
        <v>343</v>
      </c>
      <c r="D78" s="6" t="s">
        <v>344</v>
      </c>
      <c r="E78" s="6" t="s">
        <v>345</v>
      </c>
      <c r="F78" s="34" t="s">
        <v>346</v>
      </c>
      <c r="G78" s="9">
        <v>40391</v>
      </c>
      <c r="H78" s="10">
        <v>1</v>
      </c>
    </row>
    <row r="79" s="1" customFormat="1" ht="26" customHeight="1" spans="1:8">
      <c r="A79" s="6">
        <v>77</v>
      </c>
      <c r="B79" s="7" t="s">
        <v>76</v>
      </c>
      <c r="C79" s="6" t="s">
        <v>347</v>
      </c>
      <c r="D79" s="6" t="s">
        <v>348</v>
      </c>
      <c r="E79" s="6" t="s">
        <v>164</v>
      </c>
      <c r="F79" s="34" t="s">
        <v>349</v>
      </c>
      <c r="G79" s="9">
        <v>38353</v>
      </c>
      <c r="H79" s="10">
        <v>1</v>
      </c>
    </row>
    <row r="80" s="1" customFormat="1" ht="26" customHeight="1" spans="1:8">
      <c r="A80" s="6">
        <v>78</v>
      </c>
      <c r="B80" s="7" t="s">
        <v>76</v>
      </c>
      <c r="C80" s="6" t="s">
        <v>350</v>
      </c>
      <c r="D80" s="6" t="s">
        <v>351</v>
      </c>
      <c r="E80" s="6" t="s">
        <v>164</v>
      </c>
      <c r="F80" s="34" t="s">
        <v>352</v>
      </c>
      <c r="G80" s="9">
        <v>40787</v>
      </c>
      <c r="H80" s="10">
        <v>1</v>
      </c>
    </row>
    <row r="81" s="1" customFormat="1" ht="26" customHeight="1" spans="1:8">
      <c r="A81" s="6">
        <v>79</v>
      </c>
      <c r="B81" s="7" t="s">
        <v>76</v>
      </c>
      <c r="C81" s="6" t="s">
        <v>353</v>
      </c>
      <c r="D81" s="6" t="s">
        <v>354</v>
      </c>
      <c r="E81" s="6" t="s">
        <v>355</v>
      </c>
      <c r="F81" s="34" t="s">
        <v>356</v>
      </c>
      <c r="G81" s="9">
        <v>41275</v>
      </c>
      <c r="H81" s="10">
        <v>1</v>
      </c>
    </row>
    <row r="82" s="1" customFormat="1" ht="26" customHeight="1" spans="1:8">
      <c r="A82" s="6">
        <v>80</v>
      </c>
      <c r="B82" s="7" t="s">
        <v>76</v>
      </c>
      <c r="C82" s="6" t="s">
        <v>357</v>
      </c>
      <c r="D82" s="6" t="s">
        <v>358</v>
      </c>
      <c r="E82" s="6" t="s">
        <v>164</v>
      </c>
      <c r="F82" s="34" t="s">
        <v>359</v>
      </c>
      <c r="G82" s="9">
        <v>42005</v>
      </c>
      <c r="H82" s="10">
        <v>1</v>
      </c>
    </row>
    <row r="83" s="1" customFormat="1" ht="26" customHeight="1" spans="1:8">
      <c r="A83" s="6">
        <v>81</v>
      </c>
      <c r="B83" s="7" t="s">
        <v>76</v>
      </c>
      <c r="C83" s="6" t="s">
        <v>360</v>
      </c>
      <c r="D83" s="6" t="s">
        <v>361</v>
      </c>
      <c r="E83" s="6" t="s">
        <v>164</v>
      </c>
      <c r="F83" s="34" t="s">
        <v>362</v>
      </c>
      <c r="G83" s="9">
        <v>42856</v>
      </c>
      <c r="H83" s="10">
        <v>1</v>
      </c>
    </row>
    <row r="84" s="1" customFormat="1" ht="26" customHeight="1" spans="1:8">
      <c r="A84" s="6">
        <v>82</v>
      </c>
      <c r="B84" s="7" t="s">
        <v>76</v>
      </c>
      <c r="C84" s="6" t="s">
        <v>363</v>
      </c>
      <c r="D84" s="6" t="s">
        <v>364</v>
      </c>
      <c r="E84" s="6" t="s">
        <v>164</v>
      </c>
      <c r="F84" s="34" t="s">
        <v>365</v>
      </c>
      <c r="G84" s="9">
        <v>42309</v>
      </c>
      <c r="H84" s="10">
        <v>1</v>
      </c>
    </row>
    <row r="85" s="1" customFormat="1" ht="26" customHeight="1" spans="1:8">
      <c r="A85" s="6">
        <v>83</v>
      </c>
      <c r="B85" s="7" t="s">
        <v>76</v>
      </c>
      <c r="C85" s="6" t="s">
        <v>366</v>
      </c>
      <c r="D85" s="6" t="s">
        <v>367</v>
      </c>
      <c r="E85" s="6" t="s">
        <v>261</v>
      </c>
      <c r="F85" s="34" t="s">
        <v>368</v>
      </c>
      <c r="G85" s="9">
        <v>41487</v>
      </c>
      <c r="H85" s="10">
        <v>1</v>
      </c>
    </row>
    <row r="86" s="1" customFormat="1" ht="26" customHeight="1" spans="1:8">
      <c r="A86" s="6">
        <v>84</v>
      </c>
      <c r="B86" s="7" t="s">
        <v>76</v>
      </c>
      <c r="C86" s="6" t="s">
        <v>369</v>
      </c>
      <c r="D86" s="6" t="s">
        <v>370</v>
      </c>
      <c r="E86" s="6" t="s">
        <v>261</v>
      </c>
      <c r="F86" s="34" t="s">
        <v>371</v>
      </c>
      <c r="G86" s="9">
        <v>38991</v>
      </c>
      <c r="H86" s="10">
        <v>1</v>
      </c>
    </row>
    <row r="87" s="1" customFormat="1" ht="26" customHeight="1" spans="1:8">
      <c r="A87" s="6">
        <v>85</v>
      </c>
      <c r="B87" s="7" t="s">
        <v>76</v>
      </c>
      <c r="C87" s="6" t="s">
        <v>372</v>
      </c>
      <c r="D87" s="6" t="s">
        <v>373</v>
      </c>
      <c r="E87" s="6" t="s">
        <v>126</v>
      </c>
      <c r="F87" s="34" t="s">
        <v>374</v>
      </c>
      <c r="G87" s="9">
        <v>2019</v>
      </c>
      <c r="H87" s="10">
        <v>1</v>
      </c>
    </row>
    <row r="88" s="1" customFormat="1" ht="26" customHeight="1" spans="1:8">
      <c r="A88" s="6">
        <v>86</v>
      </c>
      <c r="B88" s="7" t="s">
        <v>76</v>
      </c>
      <c r="C88" s="6" t="s">
        <v>375</v>
      </c>
      <c r="D88" s="6" t="s">
        <v>376</v>
      </c>
      <c r="E88" s="6" t="s">
        <v>93</v>
      </c>
      <c r="F88" s="34" t="s">
        <v>377</v>
      </c>
      <c r="G88" s="9">
        <v>2007.04</v>
      </c>
      <c r="H88" s="10">
        <v>1</v>
      </c>
    </row>
    <row r="89" s="1" customFormat="1" ht="26" customHeight="1" spans="1:8">
      <c r="A89" s="6">
        <v>87</v>
      </c>
      <c r="B89" s="7" t="s">
        <v>76</v>
      </c>
      <c r="C89" s="6" t="s">
        <v>378</v>
      </c>
      <c r="D89" s="6" t="s">
        <v>379</v>
      </c>
      <c r="E89" s="6" t="s">
        <v>271</v>
      </c>
      <c r="F89" s="34" t="s">
        <v>380</v>
      </c>
      <c r="G89" s="9">
        <v>2009</v>
      </c>
      <c r="H89" s="10">
        <v>1</v>
      </c>
    </row>
    <row r="90" s="1" customFormat="1" ht="26" customHeight="1" spans="1:8">
      <c r="A90" s="6">
        <v>88</v>
      </c>
      <c r="B90" s="7" t="s">
        <v>76</v>
      </c>
      <c r="C90" s="6" t="s">
        <v>381</v>
      </c>
      <c r="D90" s="6" t="s">
        <v>382</v>
      </c>
      <c r="E90" s="6" t="s">
        <v>303</v>
      </c>
      <c r="F90" s="34" t="s">
        <v>383</v>
      </c>
      <c r="G90" s="9">
        <v>2014</v>
      </c>
      <c r="H90" s="10">
        <v>1</v>
      </c>
    </row>
    <row r="91" s="1" customFormat="1" ht="26" customHeight="1" spans="1:8">
      <c r="A91" s="6">
        <v>89</v>
      </c>
      <c r="B91" s="7" t="s">
        <v>76</v>
      </c>
      <c r="C91" s="6" t="s">
        <v>384</v>
      </c>
      <c r="D91" s="6" t="s">
        <v>385</v>
      </c>
      <c r="E91" s="6" t="s">
        <v>271</v>
      </c>
      <c r="F91" s="34" t="s">
        <v>386</v>
      </c>
      <c r="G91" s="9">
        <v>2016</v>
      </c>
      <c r="H91" s="10">
        <v>1</v>
      </c>
    </row>
    <row r="92" s="1" customFormat="1" ht="26" customHeight="1" spans="1:8">
      <c r="A92" s="6">
        <v>90</v>
      </c>
      <c r="B92" s="7" t="s">
        <v>76</v>
      </c>
      <c r="C92" s="6" t="s">
        <v>387</v>
      </c>
      <c r="D92" s="6" t="s">
        <v>388</v>
      </c>
      <c r="E92" s="6" t="s">
        <v>126</v>
      </c>
      <c r="F92" s="34" t="s">
        <v>389</v>
      </c>
      <c r="G92" s="9">
        <v>2017</v>
      </c>
      <c r="H92" s="10">
        <v>1</v>
      </c>
    </row>
    <row r="93" s="1" customFormat="1" ht="26" customHeight="1" spans="1:8">
      <c r="A93" s="6">
        <v>91</v>
      </c>
      <c r="B93" s="7" t="s">
        <v>76</v>
      </c>
      <c r="C93" s="6" t="s">
        <v>390</v>
      </c>
      <c r="D93" s="6" t="s">
        <v>391</v>
      </c>
      <c r="E93" s="6" t="s">
        <v>93</v>
      </c>
      <c r="F93" s="34" t="s">
        <v>258</v>
      </c>
      <c r="G93" s="9">
        <v>2007</v>
      </c>
      <c r="H93" s="10">
        <v>1</v>
      </c>
    </row>
    <row r="94" s="1" customFormat="1" ht="26" customHeight="1" spans="1:8">
      <c r="A94" s="6">
        <v>92</v>
      </c>
      <c r="B94" s="7" t="s">
        <v>76</v>
      </c>
      <c r="C94" s="6" t="s">
        <v>392</v>
      </c>
      <c r="D94" s="6" t="s">
        <v>393</v>
      </c>
      <c r="E94" s="6" t="s">
        <v>303</v>
      </c>
      <c r="F94" s="34" t="s">
        <v>394</v>
      </c>
      <c r="G94" s="9">
        <v>2014</v>
      </c>
      <c r="H94" s="10">
        <v>1</v>
      </c>
    </row>
    <row r="95" s="1" customFormat="1" ht="26" customHeight="1" spans="1:8">
      <c r="A95" s="6">
        <v>93</v>
      </c>
      <c r="B95" s="7" t="s">
        <v>76</v>
      </c>
      <c r="C95" s="6" t="s">
        <v>395</v>
      </c>
      <c r="D95" s="6" t="s">
        <v>396</v>
      </c>
      <c r="E95" s="6" t="s">
        <v>271</v>
      </c>
      <c r="F95" s="34" t="s">
        <v>397</v>
      </c>
      <c r="G95" s="9">
        <v>2016</v>
      </c>
      <c r="H95" s="10">
        <v>1</v>
      </c>
    </row>
    <row r="96" s="1" customFormat="1" ht="26" customHeight="1" spans="1:8">
      <c r="A96" s="6">
        <v>94</v>
      </c>
      <c r="B96" s="7" t="s">
        <v>76</v>
      </c>
      <c r="C96" s="6" t="s">
        <v>398</v>
      </c>
      <c r="D96" s="6" t="s">
        <v>399</v>
      </c>
      <c r="E96" s="6" t="s">
        <v>400</v>
      </c>
      <c r="F96" s="34" t="s">
        <v>401</v>
      </c>
      <c r="G96" s="9">
        <v>2015</v>
      </c>
      <c r="H96" s="10">
        <v>1</v>
      </c>
    </row>
    <row r="97" s="1" customFormat="1" ht="26" customHeight="1" spans="1:8">
      <c r="A97" s="6">
        <v>95</v>
      </c>
      <c r="B97" s="7" t="s">
        <v>76</v>
      </c>
      <c r="C97" s="6" t="s">
        <v>402</v>
      </c>
      <c r="D97" s="6" t="s">
        <v>403</v>
      </c>
      <c r="E97" s="6" t="s">
        <v>108</v>
      </c>
      <c r="F97" s="34" t="s">
        <v>404</v>
      </c>
      <c r="G97" s="9">
        <v>2010.11</v>
      </c>
      <c r="H97" s="10">
        <v>1</v>
      </c>
    </row>
    <row r="98" s="1" customFormat="1" ht="26" customHeight="1" spans="1:8">
      <c r="A98" s="6">
        <v>96</v>
      </c>
      <c r="B98" s="7" t="s">
        <v>76</v>
      </c>
      <c r="C98" s="6" t="s">
        <v>405</v>
      </c>
      <c r="D98" s="6" t="s">
        <v>406</v>
      </c>
      <c r="E98" s="6" t="s">
        <v>108</v>
      </c>
      <c r="F98" s="34" t="s">
        <v>407</v>
      </c>
      <c r="G98" s="9">
        <v>44713</v>
      </c>
      <c r="H98" s="10">
        <v>1</v>
      </c>
    </row>
    <row r="99" s="1" customFormat="1" ht="26" customHeight="1" spans="1:8">
      <c r="A99" s="6">
        <v>97</v>
      </c>
      <c r="B99" s="7" t="s">
        <v>76</v>
      </c>
      <c r="C99" s="6" t="s">
        <v>408</v>
      </c>
      <c r="D99" s="6" t="s">
        <v>409</v>
      </c>
      <c r="E99" s="6" t="s">
        <v>410</v>
      </c>
      <c r="F99" s="34" t="s">
        <v>411</v>
      </c>
      <c r="G99" s="9">
        <v>2013.1</v>
      </c>
      <c r="H99" s="10">
        <v>1</v>
      </c>
    </row>
    <row r="100" s="1" customFormat="1" ht="26" customHeight="1" spans="1:8">
      <c r="A100" s="6">
        <v>98</v>
      </c>
      <c r="B100" s="7" t="s">
        <v>76</v>
      </c>
      <c r="C100" s="6" t="s">
        <v>412</v>
      </c>
      <c r="D100" s="6" t="s">
        <v>413</v>
      </c>
      <c r="E100" s="6" t="s">
        <v>217</v>
      </c>
      <c r="F100" s="34" t="s">
        <v>414</v>
      </c>
      <c r="G100" s="9">
        <v>2019.02</v>
      </c>
      <c r="H100" s="10">
        <v>1</v>
      </c>
    </row>
    <row r="101" s="1" customFormat="1" ht="26" customHeight="1" spans="1:8">
      <c r="A101" s="6">
        <v>99</v>
      </c>
      <c r="B101" s="7" t="s">
        <v>76</v>
      </c>
      <c r="C101" s="6" t="s">
        <v>415</v>
      </c>
      <c r="D101" s="6" t="s">
        <v>194</v>
      </c>
      <c r="E101" s="6" t="s">
        <v>416</v>
      </c>
      <c r="F101" s="34" t="s">
        <v>417</v>
      </c>
      <c r="G101" s="9">
        <v>2019.6</v>
      </c>
      <c r="H101" s="10">
        <v>1</v>
      </c>
    </row>
    <row r="102" s="1" customFormat="1" ht="26" customHeight="1" spans="1:8">
      <c r="A102" s="6">
        <v>100</v>
      </c>
      <c r="B102" s="7" t="s">
        <v>76</v>
      </c>
      <c r="C102" s="6" t="s">
        <v>91</v>
      </c>
      <c r="D102" s="6" t="s">
        <v>418</v>
      </c>
      <c r="E102" s="6" t="s">
        <v>93</v>
      </c>
      <c r="F102" s="34" t="s">
        <v>94</v>
      </c>
      <c r="G102" s="9">
        <v>2009.5</v>
      </c>
      <c r="H102" s="10">
        <v>1</v>
      </c>
    </row>
    <row r="103" s="1" customFormat="1" ht="26" customHeight="1" spans="1:8">
      <c r="A103" s="6">
        <v>101</v>
      </c>
      <c r="B103" s="7" t="s">
        <v>76</v>
      </c>
      <c r="C103" s="6" t="s">
        <v>419</v>
      </c>
      <c r="D103" s="6" t="s">
        <v>420</v>
      </c>
      <c r="E103" s="6" t="s">
        <v>421</v>
      </c>
      <c r="F103" s="34" t="s">
        <v>422</v>
      </c>
      <c r="G103" s="9">
        <v>2017.09</v>
      </c>
      <c r="H103" s="10">
        <v>1</v>
      </c>
    </row>
    <row r="104" s="1" customFormat="1" ht="26" customHeight="1" spans="1:8">
      <c r="A104" s="6">
        <v>102</v>
      </c>
      <c r="B104" s="7" t="s">
        <v>76</v>
      </c>
      <c r="C104" s="6" t="s">
        <v>423</v>
      </c>
      <c r="D104" s="6" t="s">
        <v>424</v>
      </c>
      <c r="E104" s="6" t="s">
        <v>247</v>
      </c>
      <c r="F104" s="34" t="s">
        <v>425</v>
      </c>
      <c r="G104" s="9">
        <v>2014.1</v>
      </c>
      <c r="H104" s="10">
        <v>1</v>
      </c>
    </row>
    <row r="105" s="1" customFormat="1" ht="26" customHeight="1" spans="1:8">
      <c r="A105" s="6">
        <v>103</v>
      </c>
      <c r="B105" s="7" t="s">
        <v>76</v>
      </c>
      <c r="C105" s="6" t="s">
        <v>426</v>
      </c>
      <c r="D105" s="6" t="s">
        <v>427</v>
      </c>
      <c r="E105" s="6" t="s">
        <v>126</v>
      </c>
      <c r="F105" s="34" t="s">
        <v>428</v>
      </c>
      <c r="G105" s="9">
        <v>2010.06</v>
      </c>
      <c r="H105" s="10">
        <v>1</v>
      </c>
    </row>
    <row r="106" s="1" customFormat="1" ht="26" customHeight="1" spans="1:8">
      <c r="A106" s="6">
        <v>104</v>
      </c>
      <c r="B106" s="7" t="s">
        <v>76</v>
      </c>
      <c r="C106" s="6" t="s">
        <v>429</v>
      </c>
      <c r="D106" s="6" t="s">
        <v>430</v>
      </c>
      <c r="E106" s="6" t="s">
        <v>431</v>
      </c>
      <c r="F106" s="34" t="s">
        <v>432</v>
      </c>
      <c r="G106" s="9">
        <v>43586</v>
      </c>
      <c r="H106" s="10">
        <v>1</v>
      </c>
    </row>
    <row r="107" s="1" customFormat="1" ht="26" customHeight="1" spans="1:8">
      <c r="A107" s="6">
        <v>105</v>
      </c>
      <c r="B107" s="7" t="s">
        <v>76</v>
      </c>
      <c r="C107" s="6" t="s">
        <v>433</v>
      </c>
      <c r="D107" s="6" t="s">
        <v>430</v>
      </c>
      <c r="E107" s="6" t="s">
        <v>431</v>
      </c>
      <c r="F107" s="34" t="s">
        <v>432</v>
      </c>
      <c r="G107" s="9">
        <v>43586</v>
      </c>
      <c r="H107" s="10">
        <v>1</v>
      </c>
    </row>
    <row r="108" s="1" customFormat="1" ht="26" customHeight="1" spans="1:8">
      <c r="A108" s="6">
        <v>106</v>
      </c>
      <c r="B108" s="7" t="s">
        <v>76</v>
      </c>
      <c r="C108" s="6" t="s">
        <v>434</v>
      </c>
      <c r="D108" s="6" t="s">
        <v>435</v>
      </c>
      <c r="E108" s="6" t="s">
        <v>436</v>
      </c>
      <c r="F108" s="34" t="s">
        <v>437</v>
      </c>
      <c r="G108" s="9">
        <v>44562</v>
      </c>
      <c r="H108" s="10">
        <v>1</v>
      </c>
    </row>
    <row r="109" s="1" customFormat="1" ht="26" customHeight="1" spans="1:8">
      <c r="A109" s="6">
        <v>107</v>
      </c>
      <c r="B109" s="7" t="s">
        <v>76</v>
      </c>
      <c r="C109" s="6" t="s">
        <v>438</v>
      </c>
      <c r="D109" s="6" t="s">
        <v>439</v>
      </c>
      <c r="E109" s="6" t="s">
        <v>149</v>
      </c>
      <c r="F109" s="34" t="s">
        <v>440</v>
      </c>
      <c r="G109" s="9">
        <v>80811</v>
      </c>
      <c r="H109" s="10">
        <v>1</v>
      </c>
    </row>
    <row r="110" s="1" customFormat="1" ht="26" customHeight="1" spans="1:8">
      <c r="A110" s="6">
        <v>108</v>
      </c>
      <c r="B110" s="7" t="s">
        <v>76</v>
      </c>
      <c r="C110" s="6" t="s">
        <v>441</v>
      </c>
      <c r="D110" s="6" t="s">
        <v>442</v>
      </c>
      <c r="E110" s="6" t="s">
        <v>93</v>
      </c>
      <c r="F110" s="34" t="s">
        <v>443</v>
      </c>
      <c r="G110" s="9">
        <v>2012.12</v>
      </c>
      <c r="H110" s="10">
        <v>1</v>
      </c>
    </row>
    <row r="111" s="1" customFormat="1" ht="26" customHeight="1" spans="1:8">
      <c r="A111" s="6">
        <v>109</v>
      </c>
      <c r="B111" s="7" t="s">
        <v>76</v>
      </c>
      <c r="C111" s="6" t="s">
        <v>444</v>
      </c>
      <c r="D111" s="6" t="s">
        <v>445</v>
      </c>
      <c r="E111" s="6" t="s">
        <v>446</v>
      </c>
      <c r="F111" s="34" t="s">
        <v>447</v>
      </c>
      <c r="G111" s="9">
        <v>2020.2</v>
      </c>
      <c r="H111" s="10">
        <v>1</v>
      </c>
    </row>
    <row r="112" s="1" customFormat="1" ht="26" customHeight="1" spans="1:8">
      <c r="A112" s="6">
        <v>110</v>
      </c>
      <c r="B112" s="7" t="s">
        <v>76</v>
      </c>
      <c r="C112" s="6" t="s">
        <v>448</v>
      </c>
      <c r="D112" s="6" t="s">
        <v>449</v>
      </c>
      <c r="E112" s="6" t="s">
        <v>450</v>
      </c>
      <c r="F112" s="34" t="s">
        <v>451</v>
      </c>
      <c r="G112" s="9">
        <v>2014.6</v>
      </c>
      <c r="H112" s="10">
        <v>1</v>
      </c>
    </row>
    <row r="113" s="1" customFormat="1" ht="26" customHeight="1" spans="1:8">
      <c r="A113" s="6">
        <v>111</v>
      </c>
      <c r="B113" s="7" t="s">
        <v>76</v>
      </c>
      <c r="C113" s="6" t="s">
        <v>452</v>
      </c>
      <c r="D113" s="6" t="s">
        <v>453</v>
      </c>
      <c r="E113" s="6" t="s">
        <v>454</v>
      </c>
      <c r="F113" s="34" t="s">
        <v>455</v>
      </c>
      <c r="G113" s="9">
        <v>42125</v>
      </c>
      <c r="H113" s="10">
        <v>1</v>
      </c>
    </row>
    <row r="114" s="1" customFormat="1" ht="26" customHeight="1" spans="1:8">
      <c r="A114" s="6">
        <v>112</v>
      </c>
      <c r="B114" s="7" t="s">
        <v>76</v>
      </c>
      <c r="C114" s="6" t="s">
        <v>456</v>
      </c>
      <c r="D114" s="6" t="s">
        <v>457</v>
      </c>
      <c r="E114" s="6" t="s">
        <v>454</v>
      </c>
      <c r="F114" s="34" t="s">
        <v>458</v>
      </c>
      <c r="G114" s="9">
        <v>40422</v>
      </c>
      <c r="H114" s="10">
        <v>1</v>
      </c>
    </row>
    <row r="115" s="1" customFormat="1" ht="26" customHeight="1" spans="1:8">
      <c r="A115" s="6">
        <v>113</v>
      </c>
      <c r="B115" s="7" t="s">
        <v>76</v>
      </c>
      <c r="C115" s="6" t="s">
        <v>253</v>
      </c>
      <c r="D115" s="6" t="s">
        <v>459</v>
      </c>
      <c r="E115" s="6" t="s">
        <v>93</v>
      </c>
      <c r="F115" s="34" t="s">
        <v>460</v>
      </c>
      <c r="G115" s="9">
        <v>40969</v>
      </c>
      <c r="H115" s="10">
        <v>1</v>
      </c>
    </row>
    <row r="116" s="1" customFormat="1" ht="26" customHeight="1" spans="1:8">
      <c r="A116" s="6">
        <v>114</v>
      </c>
      <c r="B116" s="7" t="s">
        <v>76</v>
      </c>
      <c r="C116" s="6" t="s">
        <v>461</v>
      </c>
      <c r="D116" s="6" t="s">
        <v>462</v>
      </c>
      <c r="E116" s="6" t="s">
        <v>112</v>
      </c>
      <c r="F116" s="34" t="s">
        <v>463</v>
      </c>
      <c r="G116" s="9">
        <v>41122</v>
      </c>
      <c r="H116" s="10">
        <v>1</v>
      </c>
    </row>
    <row r="117" s="1" customFormat="1" ht="26" customHeight="1" spans="1:8">
      <c r="A117" s="6">
        <v>115</v>
      </c>
      <c r="B117" s="7" t="s">
        <v>76</v>
      </c>
      <c r="C117" s="6" t="s">
        <v>464</v>
      </c>
      <c r="D117" s="6" t="s">
        <v>465</v>
      </c>
      <c r="E117" s="6" t="s">
        <v>108</v>
      </c>
      <c r="F117" s="34" t="s">
        <v>466</v>
      </c>
      <c r="G117" s="9">
        <v>39630</v>
      </c>
      <c r="H117" s="10">
        <v>1</v>
      </c>
    </row>
    <row r="118" s="1" customFormat="1" ht="26" customHeight="1" spans="1:8">
      <c r="A118" s="6">
        <v>116</v>
      </c>
      <c r="B118" s="7" t="s">
        <v>76</v>
      </c>
      <c r="C118" s="6" t="s">
        <v>467</v>
      </c>
      <c r="D118" s="6" t="s">
        <v>468</v>
      </c>
      <c r="E118" s="6" t="s">
        <v>228</v>
      </c>
      <c r="F118" s="34" t="s">
        <v>469</v>
      </c>
      <c r="G118" s="9">
        <v>43040</v>
      </c>
      <c r="H118" s="10">
        <v>1</v>
      </c>
    </row>
    <row r="119" s="1" customFormat="1" ht="26" customHeight="1" spans="1:8">
      <c r="A119" s="6">
        <v>117</v>
      </c>
      <c r="B119" s="7" t="s">
        <v>76</v>
      </c>
      <c r="C119" s="6" t="s">
        <v>470</v>
      </c>
      <c r="D119" s="6" t="s">
        <v>471</v>
      </c>
      <c r="E119" s="6" t="s">
        <v>228</v>
      </c>
      <c r="F119" s="34" t="s">
        <v>472</v>
      </c>
      <c r="G119" s="9">
        <v>38384</v>
      </c>
      <c r="H119" s="10">
        <v>1</v>
      </c>
    </row>
    <row r="120" s="1" customFormat="1" ht="26" customHeight="1" spans="1:8">
      <c r="A120" s="6">
        <v>118</v>
      </c>
      <c r="B120" s="7" t="s">
        <v>76</v>
      </c>
      <c r="C120" s="6" t="s">
        <v>473</v>
      </c>
      <c r="D120" s="6" t="s">
        <v>474</v>
      </c>
      <c r="E120" s="6" t="s">
        <v>475</v>
      </c>
      <c r="F120" s="34" t="s">
        <v>476</v>
      </c>
      <c r="G120" s="9">
        <v>44713</v>
      </c>
      <c r="H120" s="10">
        <v>1</v>
      </c>
    </row>
    <row r="121" s="1" customFormat="1" ht="26" customHeight="1" spans="1:8">
      <c r="A121" s="6">
        <v>119</v>
      </c>
      <c r="B121" s="7" t="s">
        <v>76</v>
      </c>
      <c r="C121" s="6" t="s">
        <v>477</v>
      </c>
      <c r="D121" s="6" t="s">
        <v>478</v>
      </c>
      <c r="E121" s="6" t="s">
        <v>479</v>
      </c>
      <c r="F121" s="34" t="s">
        <v>480</v>
      </c>
      <c r="G121" s="9">
        <v>40695</v>
      </c>
      <c r="H121" s="10">
        <v>1</v>
      </c>
    </row>
    <row r="122" s="1" customFormat="1" ht="26" customHeight="1" spans="1:8">
      <c r="A122" s="6">
        <v>120</v>
      </c>
      <c r="B122" s="7" t="s">
        <v>76</v>
      </c>
      <c r="C122" s="6" t="s">
        <v>481</v>
      </c>
      <c r="D122" s="6" t="s">
        <v>482</v>
      </c>
      <c r="E122" s="6" t="s">
        <v>261</v>
      </c>
      <c r="F122" s="34" t="s">
        <v>483</v>
      </c>
      <c r="G122" s="9">
        <v>43191</v>
      </c>
      <c r="H122" s="10">
        <v>1</v>
      </c>
    </row>
    <row r="123" s="1" customFormat="1" ht="26" customHeight="1" spans="1:8">
      <c r="A123" s="6">
        <v>121</v>
      </c>
      <c r="B123" s="7" t="s">
        <v>76</v>
      </c>
      <c r="C123" s="6" t="s">
        <v>484</v>
      </c>
      <c r="D123" s="6" t="s">
        <v>485</v>
      </c>
      <c r="E123" s="6" t="s">
        <v>486</v>
      </c>
      <c r="F123" s="34" t="s">
        <v>487</v>
      </c>
      <c r="G123" s="9">
        <v>43160</v>
      </c>
      <c r="H123" s="10">
        <v>1</v>
      </c>
    </row>
    <row r="124" s="1" customFormat="1" ht="26" customHeight="1" spans="1:8">
      <c r="A124" s="6">
        <v>122</v>
      </c>
      <c r="B124" s="7" t="s">
        <v>76</v>
      </c>
      <c r="C124" s="6" t="s">
        <v>488</v>
      </c>
      <c r="D124" s="6" t="s">
        <v>489</v>
      </c>
      <c r="E124" s="6" t="s">
        <v>486</v>
      </c>
      <c r="F124" s="34" t="s">
        <v>490</v>
      </c>
      <c r="G124" s="9">
        <v>2016</v>
      </c>
      <c r="H124" s="10">
        <v>1</v>
      </c>
    </row>
    <row r="125" s="1" customFormat="1" ht="26" customHeight="1" spans="1:8">
      <c r="A125" s="6">
        <v>123</v>
      </c>
      <c r="B125" s="7" t="s">
        <v>76</v>
      </c>
      <c r="C125" s="6" t="s">
        <v>491</v>
      </c>
      <c r="D125" s="6" t="s">
        <v>492</v>
      </c>
      <c r="E125" s="6" t="s">
        <v>261</v>
      </c>
      <c r="F125" s="34" t="s">
        <v>493</v>
      </c>
      <c r="G125" s="9">
        <v>40634</v>
      </c>
      <c r="H125" s="10">
        <v>1</v>
      </c>
    </row>
    <row r="126" s="1" customFormat="1" ht="26" customHeight="1" spans="1:8">
      <c r="A126" s="6">
        <v>124</v>
      </c>
      <c r="B126" s="7" t="s">
        <v>76</v>
      </c>
      <c r="C126" s="6" t="s">
        <v>494</v>
      </c>
      <c r="D126" s="6" t="s">
        <v>495</v>
      </c>
      <c r="E126" s="6" t="s">
        <v>112</v>
      </c>
      <c r="F126" s="34" t="s">
        <v>496</v>
      </c>
      <c r="G126" s="9">
        <v>42979</v>
      </c>
      <c r="H126" s="10">
        <v>1</v>
      </c>
    </row>
    <row r="127" s="1" customFormat="1" ht="26" customHeight="1" spans="1:8">
      <c r="A127" s="6">
        <v>125</v>
      </c>
      <c r="B127" s="7" t="s">
        <v>76</v>
      </c>
      <c r="C127" s="6" t="s">
        <v>497</v>
      </c>
      <c r="D127" s="6" t="s">
        <v>498</v>
      </c>
      <c r="E127" s="6" t="s">
        <v>499</v>
      </c>
      <c r="F127" s="34" t="s">
        <v>500</v>
      </c>
      <c r="G127" s="9">
        <v>44805</v>
      </c>
      <c r="H127" s="10">
        <v>1</v>
      </c>
    </row>
    <row r="128" s="1" customFormat="1" ht="26" customHeight="1" spans="1:8">
      <c r="A128" s="6">
        <v>126</v>
      </c>
      <c r="B128" s="7" t="s">
        <v>76</v>
      </c>
      <c r="C128" s="6" t="s">
        <v>501</v>
      </c>
      <c r="D128" s="6" t="s">
        <v>502</v>
      </c>
      <c r="E128" s="6" t="s">
        <v>126</v>
      </c>
      <c r="F128" s="34" t="s">
        <v>503</v>
      </c>
      <c r="G128" s="11">
        <v>2019</v>
      </c>
      <c r="H128" s="10">
        <v>1</v>
      </c>
    </row>
    <row r="129" s="1" customFormat="1" ht="26" customHeight="1" spans="1:8">
      <c r="A129" s="6">
        <v>127</v>
      </c>
      <c r="B129" s="7" t="s">
        <v>76</v>
      </c>
      <c r="C129" s="6" t="s">
        <v>504</v>
      </c>
      <c r="D129" s="6" t="s">
        <v>505</v>
      </c>
      <c r="E129" s="6" t="s">
        <v>261</v>
      </c>
      <c r="F129" s="34" t="s">
        <v>506</v>
      </c>
      <c r="G129" s="9">
        <v>43160</v>
      </c>
      <c r="H129" s="10">
        <v>1</v>
      </c>
    </row>
    <row r="130" s="1" customFormat="1" ht="26" customHeight="1" spans="1:8">
      <c r="A130" s="6">
        <v>128</v>
      </c>
      <c r="B130" s="7" t="s">
        <v>76</v>
      </c>
      <c r="C130" s="6" t="s">
        <v>507</v>
      </c>
      <c r="D130" s="6" t="s">
        <v>474</v>
      </c>
      <c r="E130" s="6" t="s">
        <v>108</v>
      </c>
      <c r="F130" s="34" t="s">
        <v>508</v>
      </c>
      <c r="G130" s="9">
        <v>41122</v>
      </c>
      <c r="H130" s="10">
        <v>1</v>
      </c>
    </row>
    <row r="131" s="1" customFormat="1" ht="26" customHeight="1" spans="1:8">
      <c r="A131" s="6">
        <v>129</v>
      </c>
      <c r="B131" s="7" t="s">
        <v>76</v>
      </c>
      <c r="C131" s="6" t="s">
        <v>509</v>
      </c>
      <c r="D131" s="6" t="s">
        <v>510</v>
      </c>
      <c r="E131" s="6" t="s">
        <v>261</v>
      </c>
      <c r="F131" s="34" t="s">
        <v>511</v>
      </c>
      <c r="G131" s="9">
        <v>2020.09</v>
      </c>
      <c r="H131" s="10">
        <v>1</v>
      </c>
    </row>
    <row r="132" s="1" customFormat="1" ht="26" customHeight="1" spans="1:8">
      <c r="A132" s="6">
        <v>130</v>
      </c>
      <c r="B132" s="7" t="s">
        <v>76</v>
      </c>
      <c r="C132" s="6" t="s">
        <v>512</v>
      </c>
      <c r="D132" s="6" t="s">
        <v>513</v>
      </c>
      <c r="E132" s="6" t="s">
        <v>261</v>
      </c>
      <c r="F132" s="34" t="s">
        <v>514</v>
      </c>
      <c r="G132" s="9">
        <v>40299</v>
      </c>
      <c r="H132" s="10">
        <v>1</v>
      </c>
    </row>
    <row r="133" s="1" customFormat="1" ht="26" customHeight="1" spans="1:8">
      <c r="A133" s="6">
        <v>131</v>
      </c>
      <c r="B133" s="7" t="s">
        <v>76</v>
      </c>
      <c r="C133" s="6" t="s">
        <v>515</v>
      </c>
      <c r="D133" s="6" t="s">
        <v>516</v>
      </c>
      <c r="E133" s="6" t="s">
        <v>89</v>
      </c>
      <c r="F133" s="34" t="s">
        <v>517</v>
      </c>
      <c r="G133" s="9">
        <v>2015</v>
      </c>
      <c r="H133" s="10">
        <v>1</v>
      </c>
    </row>
    <row r="134" s="1" customFormat="1" ht="26" customHeight="1" spans="1:8">
      <c r="A134" s="6">
        <v>132</v>
      </c>
      <c r="B134" s="7" t="s">
        <v>76</v>
      </c>
      <c r="C134" s="6" t="s">
        <v>518</v>
      </c>
      <c r="D134" s="6" t="s">
        <v>519</v>
      </c>
      <c r="E134" s="6" t="s">
        <v>261</v>
      </c>
      <c r="F134" s="34" t="s">
        <v>520</v>
      </c>
      <c r="G134" s="9">
        <v>40575</v>
      </c>
      <c r="H134" s="10">
        <v>1</v>
      </c>
    </row>
    <row r="135" s="1" customFormat="1" ht="26" customHeight="1" spans="1:8">
      <c r="A135" s="6">
        <v>133</v>
      </c>
      <c r="B135" s="7" t="s">
        <v>76</v>
      </c>
      <c r="C135" s="6" t="s">
        <v>521</v>
      </c>
      <c r="D135" s="6" t="s">
        <v>522</v>
      </c>
      <c r="E135" s="6" t="s">
        <v>523</v>
      </c>
      <c r="F135" s="34" t="s">
        <v>524</v>
      </c>
      <c r="G135" s="9">
        <v>42948</v>
      </c>
      <c r="H135" s="10">
        <v>1</v>
      </c>
    </row>
    <row r="136" s="1" customFormat="1" ht="26" customHeight="1" spans="1:8">
      <c r="A136" s="6">
        <v>134</v>
      </c>
      <c r="B136" s="7" t="s">
        <v>76</v>
      </c>
      <c r="C136" s="6" t="s">
        <v>525</v>
      </c>
      <c r="D136" s="6" t="s">
        <v>474</v>
      </c>
      <c r="E136" s="6" t="s">
        <v>108</v>
      </c>
      <c r="F136" s="34" t="s">
        <v>526</v>
      </c>
      <c r="G136" s="9">
        <v>39873</v>
      </c>
      <c r="H136" s="10">
        <v>1</v>
      </c>
    </row>
    <row r="137" s="1" customFormat="1" ht="26" customHeight="1" spans="1:8">
      <c r="A137" s="6">
        <v>135</v>
      </c>
      <c r="B137" s="7" t="s">
        <v>76</v>
      </c>
      <c r="C137" s="6" t="s">
        <v>527</v>
      </c>
      <c r="D137" s="6" t="s">
        <v>528</v>
      </c>
      <c r="E137" s="6" t="s">
        <v>108</v>
      </c>
      <c r="F137" s="34" t="s">
        <v>526</v>
      </c>
      <c r="G137" s="9">
        <v>43525</v>
      </c>
      <c r="H137" s="10">
        <v>1</v>
      </c>
    </row>
    <row r="138" s="1" customFormat="1" ht="26" customHeight="1" spans="1:8">
      <c r="A138" s="6">
        <v>136</v>
      </c>
      <c r="B138" s="7" t="s">
        <v>76</v>
      </c>
      <c r="C138" s="6" t="s">
        <v>529</v>
      </c>
      <c r="D138" s="6" t="s">
        <v>530</v>
      </c>
      <c r="E138" s="6" t="s">
        <v>89</v>
      </c>
      <c r="F138" s="34" t="s">
        <v>531</v>
      </c>
      <c r="G138" s="9">
        <v>42095</v>
      </c>
      <c r="H138" s="10">
        <v>1</v>
      </c>
    </row>
    <row r="139" s="1" customFormat="1" ht="26" customHeight="1" spans="1:8">
      <c r="A139" s="6">
        <v>137</v>
      </c>
      <c r="B139" s="7" t="s">
        <v>76</v>
      </c>
      <c r="C139" s="6" t="s">
        <v>532</v>
      </c>
      <c r="D139" s="6" t="s">
        <v>533</v>
      </c>
      <c r="E139" s="6" t="s">
        <v>534</v>
      </c>
      <c r="F139" s="34" t="s">
        <v>535</v>
      </c>
      <c r="G139" s="9">
        <v>41122</v>
      </c>
      <c r="H139" s="10">
        <v>1</v>
      </c>
    </row>
    <row r="140" s="1" customFormat="1" ht="26" customHeight="1" spans="1:8">
      <c r="A140" s="6">
        <v>138</v>
      </c>
      <c r="B140" s="7" t="s">
        <v>76</v>
      </c>
      <c r="C140" s="6" t="s">
        <v>536</v>
      </c>
      <c r="D140" s="6" t="s">
        <v>537</v>
      </c>
      <c r="E140" s="6" t="s">
        <v>538</v>
      </c>
      <c r="F140" s="34" t="s">
        <v>539</v>
      </c>
      <c r="G140" s="9">
        <v>42248</v>
      </c>
      <c r="H140" s="10">
        <v>1</v>
      </c>
    </row>
    <row r="141" s="1" customFormat="1" ht="26" customHeight="1" spans="1:8">
      <c r="A141" s="6">
        <v>139</v>
      </c>
      <c r="B141" s="7" t="s">
        <v>76</v>
      </c>
      <c r="C141" s="6" t="s">
        <v>540</v>
      </c>
      <c r="D141" s="6" t="s">
        <v>541</v>
      </c>
      <c r="E141" s="6" t="s">
        <v>538</v>
      </c>
      <c r="F141" s="34" t="s">
        <v>542</v>
      </c>
      <c r="G141" s="9">
        <v>42583</v>
      </c>
      <c r="H141" s="10">
        <v>1</v>
      </c>
    </row>
    <row r="142" s="1" customFormat="1" ht="26" customHeight="1" spans="1:8">
      <c r="A142" s="6">
        <v>140</v>
      </c>
      <c r="B142" s="7" t="s">
        <v>76</v>
      </c>
      <c r="C142" s="6" t="s">
        <v>543</v>
      </c>
      <c r="D142" s="6" t="s">
        <v>544</v>
      </c>
      <c r="E142" s="6" t="s">
        <v>545</v>
      </c>
      <c r="F142" s="34" t="s">
        <v>546</v>
      </c>
      <c r="G142" s="9">
        <v>43922</v>
      </c>
      <c r="H142" s="10">
        <v>1</v>
      </c>
    </row>
    <row r="143" s="1" customFormat="1" ht="26" customHeight="1" spans="1:8">
      <c r="A143" s="6">
        <v>141</v>
      </c>
      <c r="B143" s="7" t="s">
        <v>76</v>
      </c>
      <c r="C143" s="6" t="s">
        <v>547</v>
      </c>
      <c r="D143" s="6" t="s">
        <v>548</v>
      </c>
      <c r="E143" s="6" t="s">
        <v>261</v>
      </c>
      <c r="F143" s="34" t="s">
        <v>549</v>
      </c>
      <c r="G143" s="9">
        <v>41365</v>
      </c>
      <c r="H143" s="10">
        <v>1</v>
      </c>
    </row>
    <row r="144" s="1" customFormat="1" ht="26" customHeight="1" spans="1:8">
      <c r="A144" s="6">
        <v>142</v>
      </c>
      <c r="B144" s="7" t="s">
        <v>76</v>
      </c>
      <c r="C144" s="6" t="s">
        <v>239</v>
      </c>
      <c r="D144" s="6" t="s">
        <v>550</v>
      </c>
      <c r="E144" s="6" t="s">
        <v>228</v>
      </c>
      <c r="F144" s="34" t="s">
        <v>551</v>
      </c>
      <c r="G144" s="9">
        <v>38473</v>
      </c>
      <c r="H144" s="10">
        <v>1</v>
      </c>
    </row>
    <row r="145" s="1" customFormat="1" ht="26" customHeight="1" spans="1:8">
      <c r="A145" s="6">
        <v>143</v>
      </c>
      <c r="B145" s="7" t="s">
        <v>76</v>
      </c>
      <c r="C145" s="6" t="s">
        <v>552</v>
      </c>
      <c r="D145" s="6" t="s">
        <v>140</v>
      </c>
      <c r="E145" s="6" t="s">
        <v>108</v>
      </c>
      <c r="F145" s="34" t="s">
        <v>553</v>
      </c>
      <c r="G145" s="9">
        <v>43709</v>
      </c>
      <c r="H145" s="10">
        <v>1</v>
      </c>
    </row>
    <row r="146" s="1" customFormat="1" ht="26" customHeight="1" spans="1:8">
      <c r="A146" s="6">
        <v>144</v>
      </c>
      <c r="B146" s="7" t="s">
        <v>76</v>
      </c>
      <c r="C146" s="6" t="s">
        <v>554</v>
      </c>
      <c r="D146" s="6" t="s">
        <v>555</v>
      </c>
      <c r="E146" s="6" t="s">
        <v>108</v>
      </c>
      <c r="F146" s="34" t="s">
        <v>556</v>
      </c>
      <c r="G146" s="9">
        <v>39783</v>
      </c>
      <c r="H146" s="10">
        <v>1</v>
      </c>
    </row>
    <row r="147" s="1" customFormat="1" ht="26" customHeight="1" spans="1:8">
      <c r="A147" s="6">
        <v>145</v>
      </c>
      <c r="B147" s="7" t="s">
        <v>76</v>
      </c>
      <c r="C147" s="6" t="s">
        <v>557</v>
      </c>
      <c r="D147" s="6" t="s">
        <v>558</v>
      </c>
      <c r="E147" s="6" t="s">
        <v>89</v>
      </c>
      <c r="F147" s="34" t="s">
        <v>559</v>
      </c>
      <c r="G147" s="9">
        <v>42826</v>
      </c>
      <c r="H147" s="10">
        <v>1</v>
      </c>
    </row>
    <row r="148" s="1" customFormat="1" ht="26" customHeight="1" spans="1:8">
      <c r="A148" s="6">
        <v>146</v>
      </c>
      <c r="B148" s="7" t="s">
        <v>76</v>
      </c>
      <c r="C148" s="6" t="s">
        <v>560</v>
      </c>
      <c r="D148" s="6" t="s">
        <v>561</v>
      </c>
      <c r="E148" s="6" t="s">
        <v>261</v>
      </c>
      <c r="F148" s="34" t="s">
        <v>562</v>
      </c>
      <c r="G148" s="9">
        <v>2017</v>
      </c>
      <c r="H148" s="10">
        <v>1</v>
      </c>
    </row>
    <row r="149" s="1" customFormat="1" ht="26" customHeight="1" spans="1:8">
      <c r="A149" s="6">
        <v>147</v>
      </c>
      <c r="B149" s="7" t="s">
        <v>76</v>
      </c>
      <c r="C149" s="6" t="s">
        <v>563</v>
      </c>
      <c r="D149" s="6" t="s">
        <v>564</v>
      </c>
      <c r="E149" s="6" t="s">
        <v>108</v>
      </c>
      <c r="F149" s="34" t="s">
        <v>565</v>
      </c>
      <c r="G149" s="9">
        <v>39722</v>
      </c>
      <c r="H149" s="10">
        <v>1</v>
      </c>
    </row>
    <row r="150" s="1" customFormat="1" ht="26" customHeight="1" spans="1:8">
      <c r="A150" s="6">
        <v>148</v>
      </c>
      <c r="B150" s="7" t="s">
        <v>76</v>
      </c>
      <c r="C150" s="6" t="s">
        <v>566</v>
      </c>
      <c r="D150" s="6" t="s">
        <v>567</v>
      </c>
      <c r="E150" s="6" t="s">
        <v>545</v>
      </c>
      <c r="F150" s="34" t="s">
        <v>568</v>
      </c>
      <c r="G150" s="9">
        <v>43282</v>
      </c>
      <c r="H150" s="10">
        <v>1</v>
      </c>
    </row>
    <row r="151" s="1" customFormat="1" ht="26" customHeight="1" spans="1:8">
      <c r="A151" s="6">
        <v>149</v>
      </c>
      <c r="B151" s="7" t="s">
        <v>76</v>
      </c>
      <c r="C151" s="6" t="s">
        <v>569</v>
      </c>
      <c r="D151" s="6" t="s">
        <v>570</v>
      </c>
      <c r="E151" s="6" t="s">
        <v>108</v>
      </c>
      <c r="F151" s="34" t="s">
        <v>571</v>
      </c>
      <c r="G151" s="9">
        <v>2018</v>
      </c>
      <c r="H151" s="10">
        <v>1</v>
      </c>
    </row>
    <row r="152" s="1" customFormat="1" ht="26" customHeight="1" spans="1:8">
      <c r="A152" s="6">
        <v>150</v>
      </c>
      <c r="B152" s="7" t="s">
        <v>76</v>
      </c>
      <c r="C152" s="6" t="s">
        <v>572</v>
      </c>
      <c r="D152" s="6" t="s">
        <v>573</v>
      </c>
      <c r="E152" s="6" t="s">
        <v>271</v>
      </c>
      <c r="F152" s="34" t="s">
        <v>574</v>
      </c>
      <c r="G152" s="9">
        <v>2023.12</v>
      </c>
      <c r="H152" s="10">
        <v>1</v>
      </c>
    </row>
    <row r="153" s="1" customFormat="1" ht="26" customHeight="1" spans="1:8">
      <c r="A153" s="6">
        <v>151</v>
      </c>
      <c r="B153" s="7" t="s">
        <v>76</v>
      </c>
      <c r="C153" s="6" t="s">
        <v>575</v>
      </c>
      <c r="D153" s="6" t="s">
        <v>576</v>
      </c>
      <c r="E153" s="6" t="s">
        <v>108</v>
      </c>
      <c r="F153" s="34" t="s">
        <v>577</v>
      </c>
      <c r="G153" s="9" t="s">
        <v>578</v>
      </c>
      <c r="H153" s="10">
        <v>1</v>
      </c>
    </row>
    <row r="154" s="1" customFormat="1" ht="26" customHeight="1" spans="1:8">
      <c r="A154" s="6">
        <v>152</v>
      </c>
      <c r="B154" s="7" t="s">
        <v>76</v>
      </c>
      <c r="C154" s="6" t="s">
        <v>579</v>
      </c>
      <c r="D154" s="6" t="s">
        <v>580</v>
      </c>
      <c r="E154" s="6" t="s">
        <v>93</v>
      </c>
      <c r="F154" s="34" t="s">
        <v>581</v>
      </c>
      <c r="G154" s="9" t="s">
        <v>582</v>
      </c>
      <c r="H154" s="10">
        <v>1</v>
      </c>
    </row>
    <row r="155" s="1" customFormat="1" ht="26" customHeight="1" spans="1:8">
      <c r="A155" s="6">
        <v>153</v>
      </c>
      <c r="B155" s="7" t="s">
        <v>76</v>
      </c>
      <c r="C155" s="6" t="s">
        <v>583</v>
      </c>
      <c r="D155" s="6" t="s">
        <v>584</v>
      </c>
      <c r="E155" s="6" t="s">
        <v>93</v>
      </c>
      <c r="F155" s="34" t="s">
        <v>585</v>
      </c>
      <c r="G155" s="9" t="s">
        <v>586</v>
      </c>
      <c r="H155" s="10">
        <v>1</v>
      </c>
    </row>
    <row r="156" s="1" customFormat="1" ht="26" customHeight="1" spans="1:8">
      <c r="A156" s="6">
        <v>154</v>
      </c>
      <c r="B156" s="7" t="s">
        <v>76</v>
      </c>
      <c r="C156" s="6" t="s">
        <v>587</v>
      </c>
      <c r="D156" s="6" t="s">
        <v>588</v>
      </c>
      <c r="E156" s="6" t="s">
        <v>247</v>
      </c>
      <c r="F156" s="34" t="s">
        <v>589</v>
      </c>
      <c r="G156" s="9">
        <v>2018.1</v>
      </c>
      <c r="H156" s="10">
        <v>1</v>
      </c>
    </row>
    <row r="157" s="1" customFormat="1" ht="26" customHeight="1" spans="1:8">
      <c r="A157" s="6">
        <v>155</v>
      </c>
      <c r="B157" s="7" t="s">
        <v>76</v>
      </c>
      <c r="C157" s="6" t="s">
        <v>590</v>
      </c>
      <c r="D157" s="6" t="s">
        <v>591</v>
      </c>
      <c r="E157" s="6" t="s">
        <v>137</v>
      </c>
      <c r="F157" s="34" t="s">
        <v>592</v>
      </c>
      <c r="G157" s="9">
        <v>2015.7</v>
      </c>
      <c r="H157" s="10">
        <v>1</v>
      </c>
    </row>
    <row r="158" s="1" customFormat="1" ht="26" customHeight="1" spans="1:8">
      <c r="A158" s="6">
        <v>156</v>
      </c>
      <c r="B158" s="7" t="s">
        <v>76</v>
      </c>
      <c r="C158" s="6" t="s">
        <v>593</v>
      </c>
      <c r="D158" s="6" t="s">
        <v>594</v>
      </c>
      <c r="E158" s="6" t="s">
        <v>247</v>
      </c>
      <c r="F158" s="34" t="s">
        <v>595</v>
      </c>
      <c r="G158" s="9">
        <v>2017</v>
      </c>
      <c r="H158" s="10">
        <v>1</v>
      </c>
    </row>
    <row r="159" s="1" customFormat="1" ht="26" customHeight="1" spans="1:8">
      <c r="A159" s="6">
        <v>157</v>
      </c>
      <c r="B159" s="7" t="s">
        <v>76</v>
      </c>
      <c r="C159" s="6" t="s">
        <v>596</v>
      </c>
      <c r="D159" s="6" t="s">
        <v>597</v>
      </c>
      <c r="E159" s="6" t="s">
        <v>93</v>
      </c>
      <c r="F159" s="34" t="s">
        <v>598</v>
      </c>
      <c r="G159" s="9" t="s">
        <v>599</v>
      </c>
      <c r="H159" s="10">
        <v>1</v>
      </c>
    </row>
    <row r="160" s="1" customFormat="1" ht="26" customHeight="1" spans="1:8">
      <c r="A160" s="6">
        <v>158</v>
      </c>
      <c r="B160" s="7" t="s">
        <v>76</v>
      </c>
      <c r="C160" s="6" t="s">
        <v>600</v>
      </c>
      <c r="D160" s="6" t="s">
        <v>601</v>
      </c>
      <c r="E160" s="6" t="s">
        <v>602</v>
      </c>
      <c r="F160" s="34" t="s">
        <v>603</v>
      </c>
      <c r="G160" s="9">
        <v>42736</v>
      </c>
      <c r="H160" s="10">
        <v>1</v>
      </c>
    </row>
    <row r="161" s="1" customFormat="1" ht="26" customHeight="1" spans="1:8">
      <c r="A161" s="6">
        <v>159</v>
      </c>
      <c r="B161" s="7" t="s">
        <v>76</v>
      </c>
      <c r="C161" s="6" t="s">
        <v>604</v>
      </c>
      <c r="D161" s="6" t="s">
        <v>605</v>
      </c>
      <c r="E161" s="6" t="s">
        <v>606</v>
      </c>
      <c r="F161" s="34" t="s">
        <v>607</v>
      </c>
      <c r="G161" s="9">
        <v>43739</v>
      </c>
      <c r="H161" s="10">
        <v>1</v>
      </c>
    </row>
    <row r="162" s="1" customFormat="1" ht="26" customHeight="1" spans="1:8">
      <c r="A162" s="6">
        <v>160</v>
      </c>
      <c r="B162" s="7" t="s">
        <v>76</v>
      </c>
      <c r="C162" s="6" t="s">
        <v>608</v>
      </c>
      <c r="D162" s="6" t="s">
        <v>609</v>
      </c>
      <c r="E162" s="6" t="s">
        <v>610</v>
      </c>
      <c r="F162" s="34" t="s">
        <v>611</v>
      </c>
      <c r="G162" s="9">
        <v>43160</v>
      </c>
      <c r="H162" s="10">
        <v>1</v>
      </c>
    </row>
    <row r="163" s="1" customFormat="1" ht="26" customHeight="1" spans="1:8">
      <c r="A163" s="6">
        <v>161</v>
      </c>
      <c r="B163" s="7" t="s">
        <v>76</v>
      </c>
      <c r="C163" s="6" t="s">
        <v>612</v>
      </c>
      <c r="D163" s="6" t="s">
        <v>613</v>
      </c>
      <c r="E163" s="6" t="s">
        <v>614</v>
      </c>
      <c r="F163" s="34" t="s">
        <v>615</v>
      </c>
      <c r="G163" s="9">
        <v>43497</v>
      </c>
      <c r="H163" s="10">
        <v>1</v>
      </c>
    </row>
    <row r="164" s="1" customFormat="1" ht="26" customHeight="1" spans="1:8">
      <c r="A164" s="6">
        <v>162</v>
      </c>
      <c r="B164" s="7" t="s">
        <v>76</v>
      </c>
      <c r="C164" s="6" t="s">
        <v>616</v>
      </c>
      <c r="D164" s="6" t="s">
        <v>617</v>
      </c>
      <c r="E164" s="6" t="s">
        <v>618</v>
      </c>
      <c r="F164" s="34" t="s">
        <v>619</v>
      </c>
      <c r="G164" s="9">
        <v>43862</v>
      </c>
      <c r="H164" s="10">
        <v>1</v>
      </c>
    </row>
    <row r="165" s="1" customFormat="1" ht="26" customHeight="1" spans="1:8">
      <c r="A165" s="6">
        <v>163</v>
      </c>
      <c r="B165" s="7" t="s">
        <v>76</v>
      </c>
      <c r="C165" s="6" t="s">
        <v>620</v>
      </c>
      <c r="D165" s="6" t="s">
        <v>621</v>
      </c>
      <c r="E165" s="6" t="s">
        <v>622</v>
      </c>
      <c r="F165" s="34" t="s">
        <v>623</v>
      </c>
      <c r="G165" s="9">
        <v>43586</v>
      </c>
      <c r="H165" s="10">
        <v>1</v>
      </c>
    </row>
    <row r="166" s="1" customFormat="1" ht="26" customHeight="1" spans="1:8">
      <c r="A166" s="6">
        <v>164</v>
      </c>
      <c r="B166" s="7" t="s">
        <v>76</v>
      </c>
      <c r="C166" s="6" t="s">
        <v>624</v>
      </c>
      <c r="D166" s="6" t="s">
        <v>625</v>
      </c>
      <c r="E166" s="6" t="s">
        <v>153</v>
      </c>
      <c r="F166" s="34" t="s">
        <v>626</v>
      </c>
      <c r="G166" s="9">
        <v>43983</v>
      </c>
      <c r="H166" s="10">
        <v>1</v>
      </c>
    </row>
    <row r="167" s="1" customFormat="1" ht="26" customHeight="1" spans="1:8">
      <c r="A167" s="6">
        <v>165</v>
      </c>
      <c r="B167" s="7" t="s">
        <v>76</v>
      </c>
      <c r="C167" s="6" t="s">
        <v>627</v>
      </c>
      <c r="D167" s="6" t="s">
        <v>628</v>
      </c>
      <c r="E167" s="6" t="s">
        <v>629</v>
      </c>
      <c r="F167" s="34" t="s">
        <v>630</v>
      </c>
      <c r="G167" s="9">
        <v>43070</v>
      </c>
      <c r="H167" s="10">
        <v>1</v>
      </c>
    </row>
    <row r="168" s="1" customFormat="1" ht="26" customHeight="1" spans="1:8">
      <c r="A168" s="6">
        <v>166</v>
      </c>
      <c r="B168" s="7" t="s">
        <v>76</v>
      </c>
      <c r="C168" s="6" t="s">
        <v>631</v>
      </c>
      <c r="D168" s="6" t="s">
        <v>632</v>
      </c>
      <c r="E168" s="6" t="s">
        <v>633</v>
      </c>
      <c r="F168" s="34" t="s">
        <v>634</v>
      </c>
      <c r="G168" s="9">
        <v>42156</v>
      </c>
      <c r="H168" s="10">
        <v>1</v>
      </c>
    </row>
    <row r="169" s="1" customFormat="1" ht="26" customHeight="1" spans="1:8">
      <c r="A169" s="6">
        <v>167</v>
      </c>
      <c r="B169" s="7" t="s">
        <v>76</v>
      </c>
      <c r="C169" s="6" t="s">
        <v>635</v>
      </c>
      <c r="D169" s="6" t="s">
        <v>636</v>
      </c>
      <c r="E169" s="6" t="s">
        <v>545</v>
      </c>
      <c r="F169" s="34" t="s">
        <v>637</v>
      </c>
      <c r="G169" s="9">
        <v>43952</v>
      </c>
      <c r="H169" s="10">
        <v>1</v>
      </c>
    </row>
    <row r="170" s="1" customFormat="1" ht="26" customHeight="1" spans="1:8">
      <c r="A170" s="6">
        <v>168</v>
      </c>
      <c r="B170" s="7" t="s">
        <v>76</v>
      </c>
      <c r="C170" s="6" t="s">
        <v>638</v>
      </c>
      <c r="D170" s="6" t="s">
        <v>639</v>
      </c>
      <c r="E170" s="6" t="s">
        <v>640</v>
      </c>
      <c r="F170" s="34" t="s">
        <v>641</v>
      </c>
      <c r="G170" s="9">
        <v>43770</v>
      </c>
      <c r="H170" s="10">
        <v>1</v>
      </c>
    </row>
    <row r="171" s="1" customFormat="1" ht="26" customHeight="1" spans="1:8">
      <c r="A171" s="6">
        <v>169</v>
      </c>
      <c r="B171" s="7" t="s">
        <v>76</v>
      </c>
      <c r="C171" s="6" t="s">
        <v>642</v>
      </c>
      <c r="D171" s="6" t="s">
        <v>643</v>
      </c>
      <c r="E171" s="6" t="s">
        <v>644</v>
      </c>
      <c r="F171" s="34" t="s">
        <v>645</v>
      </c>
      <c r="G171" s="9">
        <v>42614</v>
      </c>
      <c r="H171" s="10">
        <v>1</v>
      </c>
    </row>
    <row r="172" s="1" customFormat="1" ht="26" customHeight="1" spans="1:8">
      <c r="A172" s="6">
        <v>170</v>
      </c>
      <c r="B172" s="7" t="s">
        <v>76</v>
      </c>
      <c r="C172" s="6" t="s">
        <v>646</v>
      </c>
      <c r="D172" s="6" t="s">
        <v>647</v>
      </c>
      <c r="E172" s="6" t="s">
        <v>648</v>
      </c>
      <c r="F172" s="34" t="s">
        <v>649</v>
      </c>
      <c r="G172" s="9">
        <v>42736</v>
      </c>
      <c r="H172" s="10">
        <v>1</v>
      </c>
    </row>
    <row r="173" s="1" customFormat="1" ht="26" customHeight="1" spans="1:8">
      <c r="A173" s="6">
        <v>171</v>
      </c>
      <c r="B173" s="7" t="s">
        <v>76</v>
      </c>
      <c r="C173" s="6" t="s">
        <v>360</v>
      </c>
      <c r="D173" s="6" t="s">
        <v>650</v>
      </c>
      <c r="E173" s="6" t="s">
        <v>164</v>
      </c>
      <c r="F173" s="34" t="s">
        <v>362</v>
      </c>
      <c r="G173" s="9">
        <v>42856</v>
      </c>
      <c r="H173" s="10">
        <v>1</v>
      </c>
    </row>
    <row r="174" s="1" customFormat="1" ht="26" customHeight="1" spans="1:8">
      <c r="A174" s="6">
        <v>172</v>
      </c>
      <c r="B174" s="7" t="s">
        <v>76</v>
      </c>
      <c r="C174" s="6" t="s">
        <v>651</v>
      </c>
      <c r="D174" s="6" t="s">
        <v>652</v>
      </c>
      <c r="E174" s="6" t="s">
        <v>164</v>
      </c>
      <c r="F174" s="34" t="s">
        <v>653</v>
      </c>
      <c r="G174" s="9">
        <v>43891</v>
      </c>
      <c r="H174" s="10">
        <v>1</v>
      </c>
    </row>
    <row r="175" s="1" customFormat="1" ht="26" customHeight="1" spans="1:8">
      <c r="A175" s="6">
        <v>173</v>
      </c>
      <c r="B175" s="7" t="s">
        <v>76</v>
      </c>
      <c r="C175" s="6" t="s">
        <v>654</v>
      </c>
      <c r="D175" s="6" t="s">
        <v>655</v>
      </c>
      <c r="E175" s="6" t="s">
        <v>656</v>
      </c>
      <c r="F175" s="34" t="s">
        <v>657</v>
      </c>
      <c r="G175" s="9">
        <v>42826</v>
      </c>
      <c r="H175" s="10">
        <v>1</v>
      </c>
    </row>
    <row r="176" s="1" customFormat="1" ht="26" customHeight="1" spans="1:8">
      <c r="A176" s="6">
        <v>174</v>
      </c>
      <c r="B176" s="7" t="s">
        <v>76</v>
      </c>
      <c r="C176" s="6" t="s">
        <v>658</v>
      </c>
      <c r="D176" s="6" t="s">
        <v>659</v>
      </c>
      <c r="E176" s="6" t="s">
        <v>660</v>
      </c>
      <c r="F176" s="34" t="s">
        <v>661</v>
      </c>
      <c r="G176" s="9">
        <v>44013</v>
      </c>
      <c r="H176" s="10">
        <v>1</v>
      </c>
    </row>
    <row r="177" s="1" customFormat="1" ht="26" customHeight="1" spans="1:8">
      <c r="A177" s="6">
        <v>175</v>
      </c>
      <c r="B177" s="7" t="s">
        <v>76</v>
      </c>
      <c r="C177" s="6" t="s">
        <v>662</v>
      </c>
      <c r="D177" s="6" t="s">
        <v>663</v>
      </c>
      <c r="E177" s="6" t="s">
        <v>664</v>
      </c>
      <c r="F177" s="34" t="s">
        <v>665</v>
      </c>
      <c r="G177" s="9">
        <v>42675</v>
      </c>
      <c r="H177" s="10">
        <v>1</v>
      </c>
    </row>
    <row r="178" s="1" customFormat="1" ht="26" customHeight="1" spans="1:8">
      <c r="A178" s="6">
        <v>176</v>
      </c>
      <c r="B178" s="7" t="s">
        <v>76</v>
      </c>
      <c r="C178" s="6" t="s">
        <v>658</v>
      </c>
      <c r="D178" s="6" t="s">
        <v>666</v>
      </c>
      <c r="E178" s="6" t="s">
        <v>667</v>
      </c>
      <c r="F178" s="34" t="s">
        <v>668</v>
      </c>
      <c r="G178" s="9">
        <v>42948</v>
      </c>
      <c r="H178" s="10">
        <v>1</v>
      </c>
    </row>
    <row r="179" s="1" customFormat="1" ht="26" customHeight="1" spans="1:8">
      <c r="A179" s="6">
        <v>177</v>
      </c>
      <c r="B179" s="7" t="s">
        <v>76</v>
      </c>
      <c r="C179" s="6" t="s">
        <v>669</v>
      </c>
      <c r="D179" s="6" t="s">
        <v>670</v>
      </c>
      <c r="E179" s="6" t="s">
        <v>671</v>
      </c>
      <c r="F179" s="34" t="s">
        <v>672</v>
      </c>
      <c r="G179" s="9">
        <v>44013</v>
      </c>
      <c r="H179" s="10">
        <v>1</v>
      </c>
    </row>
    <row r="180" s="1" customFormat="1" ht="26" customHeight="1" spans="1:8">
      <c r="A180" s="6">
        <v>178</v>
      </c>
      <c r="B180" s="7" t="s">
        <v>76</v>
      </c>
      <c r="C180" s="6" t="s">
        <v>658</v>
      </c>
      <c r="D180" s="6" t="s">
        <v>673</v>
      </c>
      <c r="E180" s="6" t="s">
        <v>674</v>
      </c>
      <c r="F180" s="34" t="s">
        <v>675</v>
      </c>
      <c r="G180" s="9">
        <v>42979</v>
      </c>
      <c r="H180" s="10">
        <v>1</v>
      </c>
    </row>
    <row r="181" s="1" customFormat="1" ht="26" customHeight="1" spans="1:8">
      <c r="A181" s="6">
        <v>179</v>
      </c>
      <c r="B181" s="7" t="s">
        <v>76</v>
      </c>
      <c r="C181" s="6" t="s">
        <v>676</v>
      </c>
      <c r="D181" s="6" t="s">
        <v>677</v>
      </c>
      <c r="E181" s="6" t="s">
        <v>678</v>
      </c>
      <c r="F181" s="34" t="s">
        <v>679</v>
      </c>
      <c r="G181" s="9">
        <v>42644</v>
      </c>
      <c r="H181" s="10">
        <v>1</v>
      </c>
    </row>
    <row r="182" s="1" customFormat="1" ht="26" customHeight="1" spans="1:8">
      <c r="A182" s="6">
        <v>180</v>
      </c>
      <c r="B182" s="7" t="s">
        <v>76</v>
      </c>
      <c r="C182" s="6" t="s">
        <v>680</v>
      </c>
      <c r="D182" s="6" t="s">
        <v>681</v>
      </c>
      <c r="E182" s="6" t="s">
        <v>682</v>
      </c>
      <c r="F182" s="34" t="s">
        <v>683</v>
      </c>
      <c r="G182" s="9">
        <v>43983</v>
      </c>
      <c r="H182" s="10">
        <v>1</v>
      </c>
    </row>
    <row r="183" s="1" customFormat="1" ht="26" customHeight="1" spans="1:8">
      <c r="A183" s="6">
        <v>181</v>
      </c>
      <c r="B183" s="7" t="s">
        <v>76</v>
      </c>
      <c r="C183" s="6" t="s">
        <v>684</v>
      </c>
      <c r="D183" s="6" t="s">
        <v>685</v>
      </c>
      <c r="E183" s="6" t="s">
        <v>686</v>
      </c>
      <c r="F183" s="34" t="s">
        <v>687</v>
      </c>
      <c r="G183" s="9">
        <v>43586</v>
      </c>
      <c r="H183" s="10">
        <v>1</v>
      </c>
    </row>
    <row r="184" s="1" customFormat="1" ht="26" customHeight="1" spans="1:8">
      <c r="A184" s="6">
        <v>182</v>
      </c>
      <c r="B184" s="7" t="s">
        <v>76</v>
      </c>
      <c r="C184" s="6" t="s">
        <v>688</v>
      </c>
      <c r="D184" s="6" t="s">
        <v>689</v>
      </c>
      <c r="E184" s="6" t="s">
        <v>89</v>
      </c>
      <c r="F184" s="34" t="s">
        <v>690</v>
      </c>
      <c r="G184" s="9">
        <v>43586</v>
      </c>
      <c r="H184" s="10">
        <v>1</v>
      </c>
    </row>
    <row r="185" s="1" customFormat="1" ht="26" customHeight="1" spans="1:8">
      <c r="A185" s="6">
        <v>183</v>
      </c>
      <c r="B185" s="7" t="s">
        <v>76</v>
      </c>
      <c r="C185" s="6" t="s">
        <v>691</v>
      </c>
      <c r="D185" s="6" t="s">
        <v>692</v>
      </c>
      <c r="E185" s="6" t="s">
        <v>693</v>
      </c>
      <c r="F185" s="34" t="s">
        <v>694</v>
      </c>
      <c r="G185" s="9">
        <v>43221</v>
      </c>
      <c r="H185" s="10">
        <v>1</v>
      </c>
    </row>
    <row r="186" s="1" customFormat="1" ht="26" customHeight="1" spans="1:8">
      <c r="A186" s="6">
        <v>184</v>
      </c>
      <c r="B186" s="7" t="s">
        <v>76</v>
      </c>
      <c r="C186" s="6" t="s">
        <v>695</v>
      </c>
      <c r="D186" s="6" t="s">
        <v>696</v>
      </c>
      <c r="E186" s="6" t="s">
        <v>678</v>
      </c>
      <c r="F186" s="34" t="s">
        <v>697</v>
      </c>
      <c r="G186" s="9">
        <v>40787</v>
      </c>
      <c r="H186" s="10">
        <v>1</v>
      </c>
    </row>
    <row r="187" s="1" customFormat="1" ht="26" customHeight="1" spans="1:8">
      <c r="A187" s="6">
        <v>185</v>
      </c>
      <c r="B187" s="7" t="s">
        <v>76</v>
      </c>
      <c r="C187" s="6" t="s">
        <v>698</v>
      </c>
      <c r="D187" s="6" t="s">
        <v>321</v>
      </c>
      <c r="E187" s="6" t="s">
        <v>622</v>
      </c>
      <c r="F187" s="34" t="s">
        <v>699</v>
      </c>
      <c r="G187" s="9">
        <v>43556</v>
      </c>
      <c r="H187" s="10">
        <v>1</v>
      </c>
    </row>
    <row r="188" s="1" customFormat="1" ht="26" customHeight="1" spans="1:8">
      <c r="A188" s="6">
        <v>186</v>
      </c>
      <c r="B188" s="7" t="s">
        <v>76</v>
      </c>
      <c r="C188" s="6" t="s">
        <v>700</v>
      </c>
      <c r="D188" s="6" t="s">
        <v>701</v>
      </c>
      <c r="E188" s="6" t="s">
        <v>702</v>
      </c>
      <c r="F188" s="34" t="s">
        <v>703</v>
      </c>
      <c r="G188" s="9">
        <v>43252</v>
      </c>
      <c r="H188" s="10">
        <v>1</v>
      </c>
    </row>
    <row r="189" s="1" customFormat="1" ht="26" customHeight="1" spans="1:8">
      <c r="A189" s="6">
        <v>187</v>
      </c>
      <c r="B189" s="7" t="s">
        <v>76</v>
      </c>
      <c r="C189" s="6" t="s">
        <v>704</v>
      </c>
      <c r="D189" s="6" t="s">
        <v>705</v>
      </c>
      <c r="E189" s="6" t="s">
        <v>706</v>
      </c>
      <c r="F189" s="34" t="s">
        <v>707</v>
      </c>
      <c r="G189" s="9">
        <v>42767</v>
      </c>
      <c r="H189" s="10">
        <v>1</v>
      </c>
    </row>
    <row r="190" s="1" customFormat="1" ht="26" customHeight="1" spans="1:8">
      <c r="A190" s="6">
        <v>188</v>
      </c>
      <c r="B190" s="7" t="s">
        <v>76</v>
      </c>
      <c r="C190" s="6" t="s">
        <v>708</v>
      </c>
      <c r="D190" s="6" t="s">
        <v>709</v>
      </c>
      <c r="E190" s="6" t="s">
        <v>499</v>
      </c>
      <c r="F190" s="34" t="s">
        <v>710</v>
      </c>
      <c r="G190" s="9">
        <v>43586</v>
      </c>
      <c r="H190" s="10">
        <v>1</v>
      </c>
    </row>
    <row r="191" s="1" customFormat="1" ht="26" customHeight="1" spans="1:8">
      <c r="A191" s="6">
        <v>189</v>
      </c>
      <c r="B191" s="7" t="s">
        <v>76</v>
      </c>
      <c r="C191" s="6" t="s">
        <v>711</v>
      </c>
      <c r="D191" s="6" t="s">
        <v>712</v>
      </c>
      <c r="E191" s="6" t="s">
        <v>271</v>
      </c>
      <c r="F191" s="34" t="s">
        <v>713</v>
      </c>
      <c r="G191" s="9">
        <v>42186</v>
      </c>
      <c r="H191" s="10">
        <v>1</v>
      </c>
    </row>
    <row r="192" s="1" customFormat="1" ht="26" customHeight="1" spans="1:8">
      <c r="A192" s="6">
        <v>190</v>
      </c>
      <c r="B192" s="7" t="s">
        <v>76</v>
      </c>
      <c r="C192" s="6" t="s">
        <v>452</v>
      </c>
      <c r="D192" s="6" t="s">
        <v>714</v>
      </c>
      <c r="E192" s="6" t="s">
        <v>108</v>
      </c>
      <c r="F192" s="34" t="s">
        <v>715</v>
      </c>
      <c r="G192" s="9">
        <v>41456</v>
      </c>
      <c r="H192" s="10">
        <v>1</v>
      </c>
    </row>
    <row r="193" s="1" customFormat="1" ht="26" customHeight="1" spans="1:8">
      <c r="A193" s="6">
        <v>191</v>
      </c>
      <c r="B193" s="7" t="s">
        <v>76</v>
      </c>
      <c r="C193" s="6" t="s">
        <v>716</v>
      </c>
      <c r="D193" s="6" t="s">
        <v>717</v>
      </c>
      <c r="E193" s="6" t="s">
        <v>93</v>
      </c>
      <c r="F193" s="34" t="s">
        <v>718</v>
      </c>
      <c r="G193" s="9">
        <v>43070</v>
      </c>
      <c r="H193" s="10">
        <v>1</v>
      </c>
    </row>
    <row r="194" s="1" customFormat="1" ht="26" customHeight="1" spans="1:8">
      <c r="A194" s="6">
        <v>192</v>
      </c>
      <c r="B194" s="7" t="s">
        <v>76</v>
      </c>
      <c r="C194" s="6" t="s">
        <v>719</v>
      </c>
      <c r="D194" s="6" t="s">
        <v>720</v>
      </c>
      <c r="E194" s="6" t="s">
        <v>303</v>
      </c>
      <c r="F194" s="34" t="s">
        <v>721</v>
      </c>
      <c r="G194" s="9">
        <v>43862</v>
      </c>
      <c r="H194" s="10">
        <v>1</v>
      </c>
    </row>
    <row r="195" s="1" customFormat="1" ht="26" customHeight="1" spans="1:8">
      <c r="A195" s="6">
        <v>193</v>
      </c>
      <c r="B195" s="7" t="s">
        <v>76</v>
      </c>
      <c r="C195" s="6" t="s">
        <v>722</v>
      </c>
      <c r="D195" s="6" t="s">
        <v>723</v>
      </c>
      <c r="E195" s="6" t="s">
        <v>724</v>
      </c>
      <c r="F195" s="34" t="s">
        <v>725</v>
      </c>
      <c r="G195" s="9">
        <v>43070</v>
      </c>
      <c r="H195" s="10">
        <v>1</v>
      </c>
    </row>
    <row r="196" s="1" customFormat="1" ht="26" customHeight="1" spans="1:8">
      <c r="A196" s="6">
        <v>194</v>
      </c>
      <c r="B196" s="7" t="s">
        <v>76</v>
      </c>
      <c r="C196" s="6" t="s">
        <v>726</v>
      </c>
      <c r="D196" s="6" t="s">
        <v>709</v>
      </c>
      <c r="E196" s="6" t="s">
        <v>499</v>
      </c>
      <c r="F196" s="34" t="s">
        <v>727</v>
      </c>
      <c r="G196" s="9">
        <v>43586</v>
      </c>
      <c r="H196" s="10">
        <v>1</v>
      </c>
    </row>
    <row r="197" s="1" customFormat="1" ht="26" customHeight="1" spans="1:8">
      <c r="A197" s="6">
        <v>195</v>
      </c>
      <c r="B197" s="7" t="s">
        <v>76</v>
      </c>
      <c r="C197" s="6" t="s">
        <v>728</v>
      </c>
      <c r="D197" s="6" t="s">
        <v>729</v>
      </c>
      <c r="E197" s="6" t="s">
        <v>678</v>
      </c>
      <c r="F197" s="34" t="s">
        <v>730</v>
      </c>
      <c r="G197" s="9">
        <v>43313</v>
      </c>
      <c r="H197" s="10">
        <v>1</v>
      </c>
    </row>
    <row r="198" s="1" customFormat="1" ht="26" customHeight="1" spans="1:8">
      <c r="A198" s="6">
        <v>196</v>
      </c>
      <c r="B198" s="7" t="s">
        <v>76</v>
      </c>
      <c r="C198" s="6" t="s">
        <v>731</v>
      </c>
      <c r="D198" s="6" t="s">
        <v>729</v>
      </c>
      <c r="E198" s="6" t="s">
        <v>678</v>
      </c>
      <c r="F198" s="34" t="s">
        <v>732</v>
      </c>
      <c r="G198" s="9">
        <v>43556</v>
      </c>
      <c r="H198" s="10">
        <v>1</v>
      </c>
    </row>
    <row r="199" s="1" customFormat="1" ht="26" customHeight="1" spans="1:8">
      <c r="A199" s="6">
        <v>197</v>
      </c>
      <c r="B199" s="7" t="s">
        <v>76</v>
      </c>
      <c r="C199" s="6" t="s">
        <v>733</v>
      </c>
      <c r="D199" s="6" t="s">
        <v>734</v>
      </c>
      <c r="E199" s="6" t="s">
        <v>217</v>
      </c>
      <c r="F199" s="34" t="s">
        <v>735</v>
      </c>
      <c r="G199" s="9">
        <v>43831</v>
      </c>
      <c r="H199" s="10">
        <v>1</v>
      </c>
    </row>
    <row r="200" s="1" customFormat="1" ht="26" customHeight="1" spans="1:8">
      <c r="A200" s="6">
        <v>198</v>
      </c>
      <c r="B200" s="7" t="s">
        <v>76</v>
      </c>
      <c r="C200" s="6" t="s">
        <v>736</v>
      </c>
      <c r="D200" s="6" t="s">
        <v>737</v>
      </c>
      <c r="E200" s="6" t="s">
        <v>108</v>
      </c>
      <c r="F200" s="34" t="s">
        <v>738</v>
      </c>
      <c r="G200" s="9">
        <v>39934</v>
      </c>
      <c r="H200" s="10">
        <v>1</v>
      </c>
    </row>
    <row r="201" s="1" customFormat="1" ht="26" customHeight="1" spans="1:8">
      <c r="A201" s="6">
        <v>199</v>
      </c>
      <c r="B201" s="7" t="s">
        <v>76</v>
      </c>
      <c r="C201" s="6" t="s">
        <v>739</v>
      </c>
      <c r="D201" s="6" t="s">
        <v>740</v>
      </c>
      <c r="E201" s="6" t="s">
        <v>741</v>
      </c>
      <c r="F201" s="34" t="s">
        <v>742</v>
      </c>
      <c r="G201" s="9">
        <v>43252</v>
      </c>
      <c r="H201" s="10">
        <v>1</v>
      </c>
    </row>
    <row r="202" s="1" customFormat="1" ht="26" customHeight="1" spans="1:8">
      <c r="A202" s="6">
        <v>200</v>
      </c>
      <c r="B202" s="7" t="s">
        <v>76</v>
      </c>
      <c r="C202" s="6" t="s">
        <v>743</v>
      </c>
      <c r="D202" s="6" t="s">
        <v>744</v>
      </c>
      <c r="E202" s="6" t="s">
        <v>614</v>
      </c>
      <c r="F202" s="34" t="s">
        <v>745</v>
      </c>
      <c r="G202" s="9">
        <v>43709</v>
      </c>
      <c r="H202" s="10">
        <v>3</v>
      </c>
    </row>
    <row r="203" s="1" customFormat="1" ht="26" customHeight="1" spans="1:8">
      <c r="A203" s="6">
        <v>201</v>
      </c>
      <c r="B203" s="7" t="s">
        <v>76</v>
      </c>
      <c r="C203" s="6" t="s">
        <v>746</v>
      </c>
      <c r="D203" s="6" t="s">
        <v>747</v>
      </c>
      <c r="E203" s="6" t="s">
        <v>748</v>
      </c>
      <c r="F203" s="34" t="s">
        <v>749</v>
      </c>
      <c r="G203" s="9">
        <v>41640</v>
      </c>
      <c r="H203" s="10">
        <v>3</v>
      </c>
    </row>
    <row r="204" s="1" customFormat="1" ht="26" customHeight="1" spans="1:8">
      <c r="A204" s="6">
        <v>202</v>
      </c>
      <c r="B204" s="7" t="s">
        <v>76</v>
      </c>
      <c r="C204" s="6" t="s">
        <v>750</v>
      </c>
      <c r="D204" s="6" t="s">
        <v>751</v>
      </c>
      <c r="E204" s="6" t="s">
        <v>752</v>
      </c>
      <c r="F204" s="34" t="s">
        <v>753</v>
      </c>
      <c r="G204" s="9">
        <v>43617</v>
      </c>
      <c r="H204" s="10">
        <v>1</v>
      </c>
    </row>
    <row r="205" s="1" customFormat="1" ht="26" customHeight="1" spans="1:8">
      <c r="A205" s="6">
        <v>203</v>
      </c>
      <c r="B205" s="7" t="s">
        <v>76</v>
      </c>
      <c r="C205" s="6" t="s">
        <v>754</v>
      </c>
      <c r="D205" s="6" t="s">
        <v>755</v>
      </c>
      <c r="E205" s="6" t="s">
        <v>756</v>
      </c>
      <c r="F205" s="34" t="s">
        <v>757</v>
      </c>
      <c r="G205" s="9">
        <v>43922</v>
      </c>
      <c r="H205" s="10">
        <v>3</v>
      </c>
    </row>
    <row r="206" s="1" customFormat="1" ht="26" customHeight="1" spans="1:8">
      <c r="A206" s="6">
        <v>204</v>
      </c>
      <c r="B206" s="7" t="s">
        <v>76</v>
      </c>
      <c r="C206" s="6" t="s">
        <v>758</v>
      </c>
      <c r="D206" s="6" t="s">
        <v>709</v>
      </c>
      <c r="E206" s="6" t="s">
        <v>499</v>
      </c>
      <c r="F206" s="34" t="s">
        <v>759</v>
      </c>
      <c r="G206" s="9">
        <v>43586</v>
      </c>
      <c r="H206" s="10">
        <v>3</v>
      </c>
    </row>
    <row r="207" s="1" customFormat="1" ht="26" customHeight="1" spans="1:8">
      <c r="A207" s="6">
        <v>205</v>
      </c>
      <c r="B207" s="7" t="s">
        <v>76</v>
      </c>
      <c r="C207" s="6" t="s">
        <v>760</v>
      </c>
      <c r="D207" s="6" t="s">
        <v>761</v>
      </c>
      <c r="E207" s="6" t="s">
        <v>762</v>
      </c>
      <c r="F207" s="34" t="s">
        <v>763</v>
      </c>
      <c r="G207" s="9">
        <v>42736</v>
      </c>
      <c r="H207" s="10">
        <v>3</v>
      </c>
    </row>
    <row r="208" s="1" customFormat="1" ht="26" customHeight="1" spans="1:8">
      <c r="A208" s="6">
        <v>206</v>
      </c>
      <c r="B208" s="7" t="s">
        <v>76</v>
      </c>
      <c r="C208" s="6" t="s">
        <v>764</v>
      </c>
      <c r="D208" s="6" t="s">
        <v>765</v>
      </c>
      <c r="E208" s="6" t="s">
        <v>682</v>
      </c>
      <c r="F208" s="34" t="s">
        <v>766</v>
      </c>
      <c r="G208" s="9">
        <v>41275</v>
      </c>
      <c r="H208" s="10">
        <v>3</v>
      </c>
    </row>
    <row r="209" s="1" customFormat="1" ht="26" customHeight="1" spans="1:8">
      <c r="A209" s="6">
        <v>207</v>
      </c>
      <c r="B209" s="7" t="s">
        <v>76</v>
      </c>
      <c r="C209" s="6" t="s">
        <v>767</v>
      </c>
      <c r="D209" s="6" t="s">
        <v>768</v>
      </c>
      <c r="E209" s="6" t="s">
        <v>769</v>
      </c>
      <c r="F209" s="34" t="s">
        <v>770</v>
      </c>
      <c r="G209" s="9">
        <v>42887</v>
      </c>
      <c r="H209" s="10">
        <v>3</v>
      </c>
    </row>
    <row r="210" s="1" customFormat="1" ht="26" customHeight="1" spans="1:8">
      <c r="A210" s="6">
        <v>208</v>
      </c>
      <c r="B210" s="7" t="s">
        <v>76</v>
      </c>
      <c r="C210" s="6" t="s">
        <v>771</v>
      </c>
      <c r="D210" s="6" t="s">
        <v>772</v>
      </c>
      <c r="E210" s="6" t="s">
        <v>756</v>
      </c>
      <c r="F210" s="34" t="s">
        <v>773</v>
      </c>
      <c r="G210" s="9">
        <v>43617</v>
      </c>
      <c r="H210" s="10">
        <v>2</v>
      </c>
    </row>
    <row r="211" s="1" customFormat="1" ht="26" customHeight="1" spans="1:8">
      <c r="A211" s="6">
        <v>209</v>
      </c>
      <c r="B211" s="7" t="s">
        <v>76</v>
      </c>
      <c r="C211" s="6" t="s">
        <v>774</v>
      </c>
      <c r="D211" s="6" t="s">
        <v>775</v>
      </c>
      <c r="E211" s="6" t="s">
        <v>93</v>
      </c>
      <c r="F211" s="34" t="s">
        <v>776</v>
      </c>
      <c r="G211" s="9">
        <v>39173</v>
      </c>
      <c r="H211" s="10">
        <v>2</v>
      </c>
    </row>
    <row r="212" s="1" customFormat="1" ht="26" customHeight="1" spans="1:8">
      <c r="A212" s="6">
        <v>210</v>
      </c>
      <c r="B212" s="7" t="s">
        <v>76</v>
      </c>
      <c r="C212" s="6" t="s">
        <v>777</v>
      </c>
      <c r="D212" s="6" t="s">
        <v>778</v>
      </c>
      <c r="E212" s="6" t="s">
        <v>271</v>
      </c>
      <c r="F212" s="34" t="s">
        <v>779</v>
      </c>
      <c r="G212" s="9">
        <v>43770</v>
      </c>
      <c r="H212" s="10">
        <v>3</v>
      </c>
    </row>
    <row r="213" s="1" customFormat="1" ht="26" customHeight="1" spans="1:8">
      <c r="A213" s="6">
        <v>211</v>
      </c>
      <c r="B213" s="7" t="s">
        <v>76</v>
      </c>
      <c r="C213" s="6" t="s">
        <v>780</v>
      </c>
      <c r="D213" s="6" t="s">
        <v>781</v>
      </c>
      <c r="E213" s="6" t="s">
        <v>782</v>
      </c>
      <c r="F213" s="34" t="s">
        <v>783</v>
      </c>
      <c r="G213" s="9">
        <v>42917</v>
      </c>
      <c r="H213" s="10">
        <v>3</v>
      </c>
    </row>
    <row r="214" s="1" customFormat="1" ht="26" customHeight="1" spans="1:8">
      <c r="A214" s="6">
        <v>212</v>
      </c>
      <c r="B214" s="7" t="s">
        <v>76</v>
      </c>
      <c r="C214" s="6" t="s">
        <v>784</v>
      </c>
      <c r="D214" s="6" t="s">
        <v>785</v>
      </c>
      <c r="E214" s="6" t="s">
        <v>786</v>
      </c>
      <c r="F214" s="35" t="s">
        <v>787</v>
      </c>
      <c r="G214" s="9">
        <v>43101</v>
      </c>
      <c r="H214" s="10">
        <v>3</v>
      </c>
    </row>
    <row r="215" s="1" customFormat="1" ht="26" customHeight="1" spans="1:8">
      <c r="A215" s="6">
        <v>213</v>
      </c>
      <c r="B215" s="7" t="s">
        <v>76</v>
      </c>
      <c r="C215" s="6" t="s">
        <v>788</v>
      </c>
      <c r="D215" s="6" t="s">
        <v>789</v>
      </c>
      <c r="E215" s="6" t="s">
        <v>207</v>
      </c>
      <c r="F215" s="34" t="s">
        <v>790</v>
      </c>
      <c r="G215" s="9">
        <v>43983</v>
      </c>
      <c r="H215" s="10">
        <v>3</v>
      </c>
    </row>
    <row r="216" s="1" customFormat="1" ht="26" customHeight="1" spans="1:8">
      <c r="A216" s="6">
        <v>214</v>
      </c>
      <c r="B216" s="7" t="s">
        <v>76</v>
      </c>
      <c r="C216" s="6" t="s">
        <v>791</v>
      </c>
      <c r="D216" s="6" t="s">
        <v>792</v>
      </c>
      <c r="E216" s="6" t="s">
        <v>793</v>
      </c>
      <c r="F216" s="34" t="s">
        <v>794</v>
      </c>
      <c r="G216" s="9">
        <v>43466</v>
      </c>
      <c r="H216" s="10">
        <v>3</v>
      </c>
    </row>
    <row r="217" s="1" customFormat="1" ht="26" customHeight="1" spans="1:8">
      <c r="A217" s="6">
        <v>215</v>
      </c>
      <c r="B217" s="7" t="s">
        <v>76</v>
      </c>
      <c r="C217" s="6" t="s">
        <v>795</v>
      </c>
      <c r="D217" s="6" t="s">
        <v>796</v>
      </c>
      <c r="E217" s="6" t="s">
        <v>797</v>
      </c>
      <c r="F217" s="34" t="s">
        <v>798</v>
      </c>
      <c r="G217" s="9">
        <v>43952</v>
      </c>
      <c r="H217" s="10">
        <v>3</v>
      </c>
    </row>
    <row r="218" s="1" customFormat="1" ht="26" customHeight="1" spans="1:8">
      <c r="A218" s="6">
        <v>216</v>
      </c>
      <c r="B218" s="7" t="s">
        <v>76</v>
      </c>
      <c r="C218" s="6" t="s">
        <v>799</v>
      </c>
      <c r="D218" s="6" t="s">
        <v>800</v>
      </c>
      <c r="E218" s="6" t="s">
        <v>801</v>
      </c>
      <c r="F218" s="34" t="s">
        <v>802</v>
      </c>
      <c r="G218" s="9">
        <v>41821</v>
      </c>
      <c r="H218" s="10">
        <v>3</v>
      </c>
    </row>
    <row r="219" s="1" customFormat="1" ht="26" customHeight="1" spans="1:8">
      <c r="A219" s="6">
        <v>217</v>
      </c>
      <c r="B219" s="7" t="s">
        <v>76</v>
      </c>
      <c r="C219" s="6" t="s">
        <v>803</v>
      </c>
      <c r="D219" s="6" t="s">
        <v>804</v>
      </c>
      <c r="E219" s="6" t="s">
        <v>805</v>
      </c>
      <c r="F219" s="34" t="s">
        <v>806</v>
      </c>
      <c r="G219" s="9">
        <v>43101</v>
      </c>
      <c r="H219" s="10">
        <v>3</v>
      </c>
    </row>
    <row r="220" s="1" customFormat="1" ht="26" customHeight="1" spans="1:8">
      <c r="A220" s="6">
        <v>218</v>
      </c>
      <c r="B220" s="7" t="s">
        <v>76</v>
      </c>
      <c r="C220" s="6" t="s">
        <v>807</v>
      </c>
      <c r="D220" s="6" t="s">
        <v>808</v>
      </c>
      <c r="E220" s="6" t="s">
        <v>614</v>
      </c>
      <c r="F220" s="34" t="s">
        <v>809</v>
      </c>
      <c r="G220" s="9">
        <v>43344</v>
      </c>
      <c r="H220" s="10">
        <v>3</v>
      </c>
    </row>
    <row r="221" s="1" customFormat="1" ht="26" customHeight="1" spans="1:8">
      <c r="A221" s="6">
        <v>219</v>
      </c>
      <c r="B221" s="7" t="s">
        <v>76</v>
      </c>
      <c r="C221" s="6" t="s">
        <v>810</v>
      </c>
      <c r="D221" s="6" t="s">
        <v>811</v>
      </c>
      <c r="E221" s="6" t="s">
        <v>741</v>
      </c>
      <c r="F221" s="34" t="s">
        <v>812</v>
      </c>
      <c r="G221" s="9">
        <v>43252</v>
      </c>
      <c r="H221" s="10">
        <v>3</v>
      </c>
    </row>
    <row r="222" s="1" customFormat="1" ht="26" customHeight="1" spans="1:8">
      <c r="A222" s="6">
        <v>220</v>
      </c>
      <c r="B222" s="7" t="s">
        <v>76</v>
      </c>
      <c r="C222" s="6" t="s">
        <v>813</v>
      </c>
      <c r="D222" s="6" t="s">
        <v>814</v>
      </c>
      <c r="E222" s="6" t="s">
        <v>633</v>
      </c>
      <c r="F222" s="34" t="s">
        <v>815</v>
      </c>
      <c r="G222" s="9">
        <v>42217</v>
      </c>
      <c r="H222" s="10">
        <v>3</v>
      </c>
    </row>
    <row r="223" s="1" customFormat="1" ht="26" customHeight="1" spans="1:8">
      <c r="A223" s="6">
        <v>221</v>
      </c>
      <c r="B223" s="7" t="s">
        <v>76</v>
      </c>
      <c r="C223" s="6" t="s">
        <v>816</v>
      </c>
      <c r="D223" s="6" t="s">
        <v>817</v>
      </c>
      <c r="E223" s="6" t="s">
        <v>674</v>
      </c>
      <c r="F223" s="34" t="s">
        <v>818</v>
      </c>
      <c r="G223" s="9">
        <v>42917</v>
      </c>
      <c r="H223" s="10">
        <v>3</v>
      </c>
    </row>
    <row r="224" s="1" customFormat="1" ht="26" customHeight="1" spans="1:8">
      <c r="A224" s="6">
        <v>222</v>
      </c>
      <c r="B224" s="7" t="s">
        <v>76</v>
      </c>
      <c r="C224" s="6" t="s">
        <v>819</v>
      </c>
      <c r="D224" s="6" t="s">
        <v>820</v>
      </c>
      <c r="E224" s="6" t="s">
        <v>821</v>
      </c>
      <c r="F224" s="34" t="s">
        <v>822</v>
      </c>
      <c r="G224" s="9">
        <v>43831</v>
      </c>
      <c r="H224" s="10">
        <v>3</v>
      </c>
    </row>
    <row r="225" s="1" customFormat="1" ht="26" customHeight="1" spans="1:8">
      <c r="A225" s="6">
        <v>223</v>
      </c>
      <c r="B225" s="7" t="s">
        <v>76</v>
      </c>
      <c r="C225" s="6" t="s">
        <v>823</v>
      </c>
      <c r="D225" s="6" t="s">
        <v>824</v>
      </c>
      <c r="E225" s="6" t="s">
        <v>825</v>
      </c>
      <c r="F225" s="34" t="s">
        <v>826</v>
      </c>
      <c r="G225" s="9">
        <v>42795</v>
      </c>
      <c r="H225" s="10">
        <v>3</v>
      </c>
    </row>
    <row r="226" s="1" customFormat="1" ht="26" customHeight="1" spans="1:8">
      <c r="A226" s="6">
        <v>224</v>
      </c>
      <c r="B226" s="7" t="s">
        <v>76</v>
      </c>
      <c r="C226" s="6" t="s">
        <v>827</v>
      </c>
      <c r="D226" s="6" t="s">
        <v>828</v>
      </c>
      <c r="E226" s="6" t="s">
        <v>271</v>
      </c>
      <c r="F226" s="34" t="s">
        <v>829</v>
      </c>
      <c r="G226" s="9">
        <v>43221</v>
      </c>
      <c r="H226" s="10">
        <v>3</v>
      </c>
    </row>
    <row r="227" s="1" customFormat="1" ht="26" customHeight="1" spans="1:8">
      <c r="A227" s="6">
        <v>225</v>
      </c>
      <c r="B227" s="7" t="s">
        <v>76</v>
      </c>
      <c r="C227" s="6" t="s">
        <v>830</v>
      </c>
      <c r="D227" s="6" t="s">
        <v>831</v>
      </c>
      <c r="E227" s="6" t="s">
        <v>832</v>
      </c>
      <c r="F227" s="34" t="s">
        <v>833</v>
      </c>
      <c r="G227" s="9">
        <v>43647</v>
      </c>
      <c r="H227" s="10">
        <v>3</v>
      </c>
    </row>
    <row r="228" s="1" customFormat="1" ht="26" customHeight="1" spans="1:8">
      <c r="A228" s="6">
        <v>226</v>
      </c>
      <c r="B228" s="7" t="s">
        <v>76</v>
      </c>
      <c r="C228" s="6" t="s">
        <v>834</v>
      </c>
      <c r="D228" s="6" t="s">
        <v>835</v>
      </c>
      <c r="E228" s="6" t="s">
        <v>836</v>
      </c>
      <c r="F228" s="34" t="s">
        <v>837</v>
      </c>
      <c r="G228" s="9">
        <v>43800</v>
      </c>
      <c r="H228" s="10">
        <v>1</v>
      </c>
    </row>
    <row r="229" s="1" customFormat="1" ht="26" customHeight="1" spans="1:8">
      <c r="A229" s="6">
        <v>227</v>
      </c>
      <c r="B229" s="7" t="s">
        <v>76</v>
      </c>
      <c r="C229" s="6" t="s">
        <v>838</v>
      </c>
      <c r="D229" s="6" t="s">
        <v>839</v>
      </c>
      <c r="E229" s="6" t="s">
        <v>671</v>
      </c>
      <c r="F229" s="34" t="s">
        <v>840</v>
      </c>
      <c r="G229" s="9">
        <v>44013</v>
      </c>
      <c r="H229" s="10">
        <v>1</v>
      </c>
    </row>
    <row r="230" s="1" customFormat="1" ht="26" customHeight="1" spans="1:8">
      <c r="A230" s="6">
        <v>228</v>
      </c>
      <c r="B230" s="7" t="s">
        <v>76</v>
      </c>
      <c r="C230" s="6" t="s">
        <v>841</v>
      </c>
      <c r="D230" s="6" t="s">
        <v>842</v>
      </c>
      <c r="E230" s="6" t="s">
        <v>112</v>
      </c>
      <c r="F230" s="34" t="s">
        <v>843</v>
      </c>
      <c r="G230" s="9">
        <v>43556</v>
      </c>
      <c r="H230" s="10">
        <v>1</v>
      </c>
    </row>
    <row r="231" s="1" customFormat="1" ht="26" customHeight="1" spans="1:8">
      <c r="A231" s="6">
        <v>229</v>
      </c>
      <c r="B231" s="7" t="s">
        <v>76</v>
      </c>
      <c r="C231" s="6" t="s">
        <v>844</v>
      </c>
      <c r="D231" s="6" t="s">
        <v>845</v>
      </c>
      <c r="E231" s="6" t="s">
        <v>762</v>
      </c>
      <c r="F231" s="34" t="s">
        <v>846</v>
      </c>
      <c r="G231" s="9">
        <v>43770</v>
      </c>
      <c r="H231" s="10">
        <v>1</v>
      </c>
    </row>
    <row r="232" s="1" customFormat="1" ht="26" customHeight="1" spans="1:8">
      <c r="A232" s="6">
        <v>230</v>
      </c>
      <c r="B232" s="7" t="s">
        <v>76</v>
      </c>
      <c r="C232" s="6" t="s">
        <v>847</v>
      </c>
      <c r="D232" s="6" t="s">
        <v>848</v>
      </c>
      <c r="E232" s="6" t="s">
        <v>849</v>
      </c>
      <c r="F232" s="34" t="s">
        <v>850</v>
      </c>
      <c r="G232" s="9">
        <v>42095</v>
      </c>
      <c r="H232" s="10">
        <v>1</v>
      </c>
    </row>
    <row r="233" s="1" customFormat="1" ht="26" customHeight="1" spans="1:8">
      <c r="A233" s="6">
        <v>231</v>
      </c>
      <c r="B233" s="7" t="s">
        <v>76</v>
      </c>
      <c r="C233" s="6" t="s">
        <v>851</v>
      </c>
      <c r="D233" s="6" t="s">
        <v>789</v>
      </c>
      <c r="E233" s="6" t="s">
        <v>207</v>
      </c>
      <c r="F233" s="34" t="s">
        <v>852</v>
      </c>
      <c r="G233" s="9">
        <v>43983</v>
      </c>
      <c r="H233" s="10">
        <v>1</v>
      </c>
    </row>
    <row r="234" s="1" customFormat="1" ht="26" customHeight="1" spans="1:8">
      <c r="A234" s="6">
        <v>232</v>
      </c>
      <c r="B234" s="7" t="s">
        <v>76</v>
      </c>
      <c r="C234" s="6" t="s">
        <v>853</v>
      </c>
      <c r="D234" s="6" t="s">
        <v>854</v>
      </c>
      <c r="E234" s="6" t="s">
        <v>855</v>
      </c>
      <c r="F234" s="34" t="s">
        <v>856</v>
      </c>
      <c r="G234" s="9">
        <v>43252</v>
      </c>
      <c r="H234" s="10">
        <v>1</v>
      </c>
    </row>
    <row r="235" s="1" customFormat="1" ht="26" customHeight="1" spans="1:8">
      <c r="A235" s="6">
        <v>233</v>
      </c>
      <c r="B235" s="7" t="s">
        <v>76</v>
      </c>
      <c r="C235" s="6" t="s">
        <v>857</v>
      </c>
      <c r="D235" s="6" t="s">
        <v>858</v>
      </c>
      <c r="E235" s="6" t="s">
        <v>769</v>
      </c>
      <c r="F235" s="34" t="s">
        <v>859</v>
      </c>
      <c r="G235" s="9">
        <v>42887</v>
      </c>
      <c r="H235" s="10">
        <v>1</v>
      </c>
    </row>
    <row r="236" s="1" customFormat="1" ht="26" customHeight="1" spans="1:8">
      <c r="A236" s="6">
        <v>234</v>
      </c>
      <c r="B236" s="7" t="s">
        <v>76</v>
      </c>
      <c r="C236" s="6" t="s">
        <v>860</v>
      </c>
      <c r="D236" s="6" t="s">
        <v>861</v>
      </c>
      <c r="E236" s="6" t="s">
        <v>762</v>
      </c>
      <c r="F236" s="34" t="s">
        <v>862</v>
      </c>
      <c r="G236" s="9">
        <v>44044</v>
      </c>
      <c r="H236" s="10">
        <v>1</v>
      </c>
    </row>
    <row r="237" s="1" customFormat="1" ht="26" customHeight="1" spans="1:8">
      <c r="A237" s="6">
        <v>235</v>
      </c>
      <c r="B237" s="7" t="s">
        <v>76</v>
      </c>
      <c r="C237" s="6" t="s">
        <v>863</v>
      </c>
      <c r="D237" s="6" t="s">
        <v>864</v>
      </c>
      <c r="E237" s="6" t="s">
        <v>303</v>
      </c>
      <c r="F237" s="34" t="s">
        <v>865</v>
      </c>
      <c r="G237" s="9">
        <v>42614</v>
      </c>
      <c r="H237" s="10">
        <v>1</v>
      </c>
    </row>
    <row r="238" s="1" customFormat="1" ht="26" customHeight="1" spans="1:8">
      <c r="A238" s="6">
        <v>236</v>
      </c>
      <c r="B238" s="7" t="s">
        <v>76</v>
      </c>
      <c r="C238" s="6" t="s">
        <v>866</v>
      </c>
      <c r="D238" s="6" t="s">
        <v>685</v>
      </c>
      <c r="E238" s="6" t="s">
        <v>686</v>
      </c>
      <c r="F238" s="34" t="s">
        <v>867</v>
      </c>
      <c r="G238" s="9">
        <v>43586</v>
      </c>
      <c r="H238" s="10">
        <v>1</v>
      </c>
    </row>
    <row r="239" s="1" customFormat="1" ht="26" customHeight="1" spans="1:8">
      <c r="A239" s="6">
        <v>237</v>
      </c>
      <c r="B239" s="7" t="s">
        <v>76</v>
      </c>
      <c r="C239" s="6" t="s">
        <v>868</v>
      </c>
      <c r="D239" s="6" t="s">
        <v>869</v>
      </c>
      <c r="E239" s="6" t="s">
        <v>644</v>
      </c>
      <c r="F239" s="34" t="s">
        <v>870</v>
      </c>
      <c r="G239" s="9">
        <v>42736</v>
      </c>
      <c r="H239" s="10">
        <v>1</v>
      </c>
    </row>
    <row r="240" s="1" customFormat="1" ht="26" customHeight="1" spans="1:8">
      <c r="A240" s="6">
        <v>238</v>
      </c>
      <c r="B240" s="7" t="s">
        <v>76</v>
      </c>
      <c r="C240" s="6" t="s">
        <v>871</v>
      </c>
      <c r="D240" s="6" t="s">
        <v>872</v>
      </c>
      <c r="E240" s="6" t="s">
        <v>664</v>
      </c>
      <c r="F240" s="34" t="s">
        <v>873</v>
      </c>
      <c r="G240" s="9">
        <v>43344</v>
      </c>
      <c r="H240" s="10">
        <v>1</v>
      </c>
    </row>
    <row r="241" s="1" customFormat="1" ht="26" customHeight="1" spans="1:8">
      <c r="A241" s="6">
        <v>239</v>
      </c>
      <c r="B241" s="7" t="s">
        <v>76</v>
      </c>
      <c r="C241" s="6" t="s">
        <v>874</v>
      </c>
      <c r="D241" s="6" t="s">
        <v>875</v>
      </c>
      <c r="E241" s="6" t="s">
        <v>786</v>
      </c>
      <c r="F241" s="34" t="s">
        <v>876</v>
      </c>
      <c r="G241" s="9">
        <v>43101</v>
      </c>
      <c r="H241" s="10">
        <v>1</v>
      </c>
    </row>
    <row r="242" s="1" customFormat="1" ht="26" customHeight="1" spans="1:8">
      <c r="A242" s="6">
        <v>240</v>
      </c>
      <c r="B242" s="7" t="s">
        <v>76</v>
      </c>
      <c r="C242" s="6" t="s">
        <v>877</v>
      </c>
      <c r="D242" s="6" t="s">
        <v>878</v>
      </c>
      <c r="E242" s="6" t="s">
        <v>879</v>
      </c>
      <c r="F242" s="34" t="s">
        <v>880</v>
      </c>
      <c r="G242" s="9">
        <v>43739</v>
      </c>
      <c r="H242" s="10">
        <v>1</v>
      </c>
    </row>
    <row r="243" s="1" customFormat="1" ht="26" customHeight="1" spans="1:8">
      <c r="A243" s="6">
        <v>241</v>
      </c>
      <c r="B243" s="7" t="s">
        <v>76</v>
      </c>
      <c r="C243" s="6" t="s">
        <v>881</v>
      </c>
      <c r="D243" s="6" t="s">
        <v>882</v>
      </c>
      <c r="E243" s="6" t="s">
        <v>836</v>
      </c>
      <c r="F243" s="34" t="s">
        <v>883</v>
      </c>
      <c r="G243" s="9">
        <v>43466</v>
      </c>
      <c r="H243" s="10">
        <v>1</v>
      </c>
    </row>
    <row r="244" s="1" customFormat="1" ht="26" customHeight="1" spans="1:8">
      <c r="A244" s="6">
        <v>242</v>
      </c>
      <c r="B244" s="7" t="s">
        <v>76</v>
      </c>
      <c r="C244" s="6" t="s">
        <v>456</v>
      </c>
      <c r="D244" s="6" t="s">
        <v>884</v>
      </c>
      <c r="E244" s="6" t="s">
        <v>108</v>
      </c>
      <c r="F244" s="34" t="s">
        <v>885</v>
      </c>
      <c r="G244" s="9">
        <v>39539</v>
      </c>
      <c r="H244" s="10">
        <v>1</v>
      </c>
    </row>
    <row r="245" s="1" customFormat="1" ht="26" customHeight="1" spans="1:8">
      <c r="A245" s="6">
        <v>243</v>
      </c>
      <c r="B245" s="7" t="s">
        <v>76</v>
      </c>
      <c r="C245" s="6" t="s">
        <v>886</v>
      </c>
      <c r="D245" s="6" t="s">
        <v>887</v>
      </c>
      <c r="E245" s="6" t="s">
        <v>678</v>
      </c>
      <c r="F245" s="34" t="s">
        <v>888</v>
      </c>
      <c r="G245" s="9">
        <v>42278</v>
      </c>
      <c r="H245" s="10">
        <v>1</v>
      </c>
    </row>
    <row r="246" s="1" customFormat="1" ht="26" customHeight="1" spans="1:8">
      <c r="A246" s="6">
        <v>244</v>
      </c>
      <c r="B246" s="7" t="s">
        <v>76</v>
      </c>
      <c r="C246" s="6" t="s">
        <v>889</v>
      </c>
      <c r="D246" s="6" t="s">
        <v>890</v>
      </c>
      <c r="E246" s="6" t="s">
        <v>891</v>
      </c>
      <c r="F246" s="34" t="s">
        <v>892</v>
      </c>
      <c r="G246" s="9">
        <v>42705</v>
      </c>
      <c r="H246" s="10">
        <v>1</v>
      </c>
    </row>
    <row r="247" s="1" customFormat="1" ht="26" customHeight="1" spans="1:8">
      <c r="A247" s="6">
        <v>245</v>
      </c>
      <c r="B247" s="7" t="s">
        <v>76</v>
      </c>
      <c r="C247" s="6" t="s">
        <v>893</v>
      </c>
      <c r="D247" s="6" t="s">
        <v>894</v>
      </c>
      <c r="E247" s="6" t="s">
        <v>895</v>
      </c>
      <c r="F247" s="34" t="s">
        <v>896</v>
      </c>
      <c r="G247" s="9">
        <v>42005</v>
      </c>
      <c r="H247" s="10">
        <v>1</v>
      </c>
    </row>
    <row r="248" s="1" customFormat="1" ht="26" customHeight="1" spans="1:8">
      <c r="A248" s="6">
        <v>246</v>
      </c>
      <c r="B248" s="7" t="s">
        <v>76</v>
      </c>
      <c r="C248" s="6" t="s">
        <v>897</v>
      </c>
      <c r="D248" s="6" t="s">
        <v>898</v>
      </c>
      <c r="E248" s="6" t="s">
        <v>793</v>
      </c>
      <c r="F248" s="34" t="s">
        <v>899</v>
      </c>
      <c r="G248" s="9">
        <v>43466</v>
      </c>
      <c r="H248" s="10">
        <v>1</v>
      </c>
    </row>
    <row r="249" s="1" customFormat="1" ht="26" customHeight="1" spans="1:8">
      <c r="A249" s="6">
        <v>247</v>
      </c>
      <c r="B249" s="7" t="s">
        <v>76</v>
      </c>
      <c r="C249" s="6" t="s">
        <v>900</v>
      </c>
      <c r="D249" s="6" t="s">
        <v>901</v>
      </c>
      <c r="E249" s="6" t="s">
        <v>706</v>
      </c>
      <c r="F249" s="34" t="s">
        <v>902</v>
      </c>
      <c r="G249" s="9">
        <v>42887</v>
      </c>
      <c r="H249" s="10">
        <v>1</v>
      </c>
    </row>
    <row r="250" s="1" customFormat="1" ht="26" customHeight="1" spans="1:8">
      <c r="A250" s="6">
        <v>248</v>
      </c>
      <c r="B250" s="7" t="s">
        <v>76</v>
      </c>
      <c r="C250" s="6" t="s">
        <v>903</v>
      </c>
      <c r="D250" s="6" t="s">
        <v>796</v>
      </c>
      <c r="E250" s="6" t="s">
        <v>797</v>
      </c>
      <c r="F250" s="34" t="s">
        <v>904</v>
      </c>
      <c r="G250" s="9">
        <v>43678</v>
      </c>
      <c r="H250" s="10">
        <v>1</v>
      </c>
    </row>
    <row r="251" s="1" customFormat="1" ht="26" customHeight="1" spans="1:8">
      <c r="A251" s="6">
        <v>249</v>
      </c>
      <c r="B251" s="7" t="s">
        <v>76</v>
      </c>
      <c r="C251" s="6" t="s">
        <v>905</v>
      </c>
      <c r="D251" s="6" t="s">
        <v>906</v>
      </c>
      <c r="E251" s="6" t="s">
        <v>217</v>
      </c>
      <c r="F251" s="34" t="s">
        <v>907</v>
      </c>
      <c r="G251" s="9">
        <v>43282</v>
      </c>
      <c r="H251" s="10">
        <v>1</v>
      </c>
    </row>
    <row r="252" s="1" customFormat="1" ht="26" customHeight="1" spans="1:8">
      <c r="A252" s="6">
        <v>250</v>
      </c>
      <c r="B252" s="7" t="s">
        <v>76</v>
      </c>
      <c r="C252" s="6" t="s">
        <v>908</v>
      </c>
      <c r="D252" s="6" t="s">
        <v>666</v>
      </c>
      <c r="E252" s="6" t="s">
        <v>667</v>
      </c>
      <c r="F252" s="34" t="s">
        <v>909</v>
      </c>
      <c r="G252" s="9">
        <v>42644</v>
      </c>
      <c r="H252" s="10">
        <v>1</v>
      </c>
    </row>
    <row r="253" s="1" customFormat="1" ht="26" customHeight="1" spans="1:8">
      <c r="A253" s="6">
        <v>251</v>
      </c>
      <c r="B253" s="7" t="s">
        <v>76</v>
      </c>
      <c r="C253" s="6" t="s">
        <v>910</v>
      </c>
      <c r="D253" s="6" t="s">
        <v>911</v>
      </c>
      <c r="E253" s="6" t="s">
        <v>912</v>
      </c>
      <c r="F253" s="34" t="s">
        <v>913</v>
      </c>
      <c r="G253" s="9">
        <v>43709</v>
      </c>
      <c r="H253" s="10">
        <v>1</v>
      </c>
    </row>
    <row r="254" s="1" customFormat="1" ht="26" customHeight="1" spans="1:8">
      <c r="A254" s="6">
        <v>252</v>
      </c>
      <c r="B254" s="7" t="s">
        <v>76</v>
      </c>
      <c r="C254" s="6" t="s">
        <v>914</v>
      </c>
      <c r="D254" s="6" t="s">
        <v>915</v>
      </c>
      <c r="E254" s="6" t="s">
        <v>916</v>
      </c>
      <c r="F254" s="34" t="s">
        <v>917</v>
      </c>
      <c r="G254" s="9">
        <v>43709</v>
      </c>
      <c r="H254" s="10">
        <v>1</v>
      </c>
    </row>
    <row r="255" s="1" customFormat="1" ht="26" customHeight="1" spans="1:8">
      <c r="A255" s="6">
        <v>253</v>
      </c>
      <c r="B255" s="7" t="s">
        <v>76</v>
      </c>
      <c r="C255" s="6" t="s">
        <v>918</v>
      </c>
      <c r="D255" s="6" t="s">
        <v>919</v>
      </c>
      <c r="E255" s="6" t="s">
        <v>916</v>
      </c>
      <c r="F255" s="34" t="s">
        <v>920</v>
      </c>
      <c r="G255" s="9">
        <v>43101</v>
      </c>
      <c r="H255" s="10">
        <v>1</v>
      </c>
    </row>
    <row r="256" s="1" customFormat="1" ht="26" customHeight="1" spans="1:8">
      <c r="A256" s="6">
        <v>254</v>
      </c>
      <c r="B256" s="7" t="s">
        <v>76</v>
      </c>
      <c r="C256" s="6" t="s">
        <v>921</v>
      </c>
      <c r="D256" s="6" t="s">
        <v>922</v>
      </c>
      <c r="E256" s="6" t="s">
        <v>801</v>
      </c>
      <c r="F256" s="34" t="s">
        <v>923</v>
      </c>
      <c r="G256" s="9">
        <v>43983</v>
      </c>
      <c r="H256" s="10">
        <v>1</v>
      </c>
    </row>
    <row r="257" s="1" customFormat="1" ht="26" customHeight="1" spans="1:8">
      <c r="A257" s="6">
        <v>255</v>
      </c>
      <c r="B257" s="7" t="s">
        <v>76</v>
      </c>
      <c r="C257" s="6" t="s">
        <v>924</v>
      </c>
      <c r="D257" s="6" t="s">
        <v>925</v>
      </c>
      <c r="E257" s="6" t="s">
        <v>217</v>
      </c>
      <c r="F257" s="34" t="s">
        <v>926</v>
      </c>
      <c r="G257" s="9">
        <v>41699</v>
      </c>
      <c r="H257" s="10">
        <v>1</v>
      </c>
    </row>
    <row r="258" s="1" customFormat="1" ht="26" customHeight="1" spans="1:8">
      <c r="A258" s="6">
        <v>256</v>
      </c>
      <c r="B258" s="7" t="s">
        <v>76</v>
      </c>
      <c r="C258" s="6" t="s">
        <v>927</v>
      </c>
      <c r="D258" s="6" t="s">
        <v>928</v>
      </c>
      <c r="E258" s="6" t="s">
        <v>108</v>
      </c>
      <c r="F258" s="34" t="s">
        <v>929</v>
      </c>
      <c r="G258" s="9">
        <v>43709</v>
      </c>
      <c r="H258" s="10">
        <v>1</v>
      </c>
    </row>
    <row r="259" s="1" customFormat="1" ht="26" customHeight="1" spans="1:8">
      <c r="A259" s="6">
        <v>257</v>
      </c>
      <c r="B259" s="7" t="s">
        <v>76</v>
      </c>
      <c r="C259" s="6" t="s">
        <v>930</v>
      </c>
      <c r="D259" s="6" t="s">
        <v>931</v>
      </c>
      <c r="E259" s="6" t="s">
        <v>693</v>
      </c>
      <c r="F259" s="34" t="s">
        <v>932</v>
      </c>
      <c r="G259" s="9">
        <v>43709</v>
      </c>
      <c r="H259" s="10">
        <v>1</v>
      </c>
    </row>
    <row r="260" s="1" customFormat="1" ht="26" customHeight="1" spans="1:8">
      <c r="A260" s="6">
        <v>258</v>
      </c>
      <c r="B260" s="7" t="s">
        <v>76</v>
      </c>
      <c r="C260" s="6" t="s">
        <v>933</v>
      </c>
      <c r="D260" s="6" t="s">
        <v>934</v>
      </c>
      <c r="E260" s="6" t="s">
        <v>228</v>
      </c>
      <c r="F260" s="34" t="s">
        <v>935</v>
      </c>
      <c r="G260" s="9">
        <v>43617</v>
      </c>
      <c r="H260" s="10">
        <v>1</v>
      </c>
    </row>
    <row r="261" s="1" customFormat="1" ht="26" customHeight="1" spans="1:8">
      <c r="A261" s="6">
        <v>259</v>
      </c>
      <c r="B261" s="7" t="s">
        <v>76</v>
      </c>
      <c r="C261" s="6" t="s">
        <v>936</v>
      </c>
      <c r="D261" s="6" t="s">
        <v>937</v>
      </c>
      <c r="E261" s="6" t="s">
        <v>671</v>
      </c>
      <c r="F261" s="34" t="s">
        <v>938</v>
      </c>
      <c r="G261" s="9">
        <v>44013</v>
      </c>
      <c r="H261" s="10">
        <v>1</v>
      </c>
    </row>
    <row r="262" s="1" customFormat="1" ht="26" customHeight="1" spans="1:8">
      <c r="A262" s="6">
        <v>260</v>
      </c>
      <c r="B262" s="7" t="s">
        <v>76</v>
      </c>
      <c r="C262" s="6" t="s">
        <v>939</v>
      </c>
      <c r="D262" s="6" t="s">
        <v>940</v>
      </c>
      <c r="E262" s="6" t="s">
        <v>793</v>
      </c>
      <c r="F262" s="34" t="s">
        <v>941</v>
      </c>
      <c r="G262" s="9">
        <v>43466</v>
      </c>
      <c r="H262" s="10">
        <v>1</v>
      </c>
    </row>
    <row r="263" s="1" customFormat="1" ht="26" customHeight="1" spans="1:8">
      <c r="A263" s="6">
        <v>261</v>
      </c>
      <c r="B263" s="7" t="s">
        <v>76</v>
      </c>
      <c r="C263" s="6" t="s">
        <v>942</v>
      </c>
      <c r="D263" s="6" t="s">
        <v>943</v>
      </c>
      <c r="E263" s="6" t="s">
        <v>944</v>
      </c>
      <c r="F263" s="34" t="s">
        <v>945</v>
      </c>
      <c r="G263" s="9">
        <v>42644</v>
      </c>
      <c r="H263" s="10">
        <v>1</v>
      </c>
    </row>
    <row r="264" s="1" customFormat="1" ht="26" customHeight="1" spans="1:8">
      <c r="A264" s="6">
        <v>262</v>
      </c>
      <c r="B264" s="7" t="s">
        <v>76</v>
      </c>
      <c r="C264" s="6" t="s">
        <v>946</v>
      </c>
      <c r="D264" s="6" t="s">
        <v>947</v>
      </c>
      <c r="E264" s="6" t="s">
        <v>108</v>
      </c>
      <c r="F264" s="34" t="s">
        <v>948</v>
      </c>
      <c r="G264" s="9">
        <v>43586</v>
      </c>
      <c r="H264" s="10">
        <v>1</v>
      </c>
    </row>
    <row r="265" s="1" customFormat="1" ht="26" customHeight="1" spans="1:8">
      <c r="A265" s="6">
        <v>263</v>
      </c>
      <c r="B265" s="7" t="s">
        <v>76</v>
      </c>
      <c r="C265" s="6" t="s">
        <v>949</v>
      </c>
      <c r="D265" s="6" t="s">
        <v>950</v>
      </c>
      <c r="E265" s="6" t="s">
        <v>112</v>
      </c>
      <c r="F265" s="34" t="s">
        <v>951</v>
      </c>
      <c r="G265" s="9">
        <v>43466</v>
      </c>
      <c r="H265" s="10">
        <v>1</v>
      </c>
    </row>
    <row r="266" s="1" customFormat="1" ht="26" customHeight="1" spans="1:8">
      <c r="A266" s="6">
        <v>264</v>
      </c>
      <c r="B266" s="7" t="s">
        <v>76</v>
      </c>
      <c r="C266" s="6" t="s">
        <v>952</v>
      </c>
      <c r="D266" s="6" t="s">
        <v>953</v>
      </c>
      <c r="E266" s="6" t="s">
        <v>954</v>
      </c>
      <c r="F266" s="34" t="s">
        <v>955</v>
      </c>
      <c r="G266" s="9">
        <v>43009</v>
      </c>
      <c r="H266" s="10">
        <v>1</v>
      </c>
    </row>
    <row r="267" s="1" customFormat="1" ht="26" customHeight="1" spans="1:8">
      <c r="A267" s="6">
        <v>265</v>
      </c>
      <c r="B267" s="7" t="s">
        <v>76</v>
      </c>
      <c r="C267" s="6" t="s">
        <v>956</v>
      </c>
      <c r="D267" s="6" t="s">
        <v>957</v>
      </c>
      <c r="E267" s="6" t="s">
        <v>644</v>
      </c>
      <c r="F267" s="34" t="s">
        <v>958</v>
      </c>
      <c r="G267" s="9">
        <v>44197</v>
      </c>
      <c r="H267" s="10">
        <v>1</v>
      </c>
    </row>
    <row r="268" s="1" customFormat="1" ht="26" customHeight="1" spans="1:8">
      <c r="A268" s="6">
        <v>266</v>
      </c>
      <c r="B268" s="7" t="s">
        <v>76</v>
      </c>
      <c r="C268" s="6" t="s">
        <v>959</v>
      </c>
      <c r="D268" s="6" t="s">
        <v>960</v>
      </c>
      <c r="E268" s="6" t="s">
        <v>961</v>
      </c>
      <c r="F268" s="34" t="s">
        <v>962</v>
      </c>
      <c r="G268" s="9">
        <v>43374</v>
      </c>
      <c r="H268" s="10">
        <v>1</v>
      </c>
    </row>
    <row r="269" s="1" customFormat="1" ht="26" customHeight="1" spans="1:8">
      <c r="A269" s="6">
        <v>267</v>
      </c>
      <c r="B269" s="7" t="s">
        <v>76</v>
      </c>
      <c r="C269" s="6" t="s">
        <v>963</v>
      </c>
      <c r="D269" s="6" t="s">
        <v>964</v>
      </c>
      <c r="E269" s="6" t="s">
        <v>499</v>
      </c>
      <c r="F269" s="34" t="s">
        <v>965</v>
      </c>
      <c r="G269" s="9">
        <v>43101</v>
      </c>
      <c r="H269" s="10">
        <v>1</v>
      </c>
    </row>
    <row r="270" s="1" customFormat="1" ht="26" customHeight="1" spans="1:8">
      <c r="A270" s="6">
        <v>268</v>
      </c>
      <c r="B270" s="7" t="s">
        <v>76</v>
      </c>
      <c r="C270" s="6" t="s">
        <v>966</v>
      </c>
      <c r="D270" s="6" t="s">
        <v>967</v>
      </c>
      <c r="E270" s="6" t="s">
        <v>431</v>
      </c>
      <c r="F270" s="34" t="s">
        <v>968</v>
      </c>
      <c r="G270" s="9">
        <v>43556</v>
      </c>
      <c r="H270" s="10">
        <v>1</v>
      </c>
    </row>
    <row r="271" s="1" customFormat="1" ht="26" customHeight="1" spans="1:8">
      <c r="A271" s="6">
        <v>269</v>
      </c>
      <c r="B271" s="7" t="s">
        <v>76</v>
      </c>
      <c r="C271" s="6" t="s">
        <v>969</v>
      </c>
      <c r="D271" s="6" t="s">
        <v>970</v>
      </c>
      <c r="E271" s="6" t="s">
        <v>971</v>
      </c>
      <c r="F271" s="34" t="s">
        <v>972</v>
      </c>
      <c r="G271" s="9">
        <v>43617</v>
      </c>
      <c r="H271" s="10">
        <v>1</v>
      </c>
    </row>
    <row r="272" s="1" customFormat="1" ht="26" customHeight="1" spans="1:8">
      <c r="A272" s="6">
        <v>270</v>
      </c>
      <c r="B272" s="7" t="s">
        <v>76</v>
      </c>
      <c r="C272" s="6" t="s">
        <v>973</v>
      </c>
      <c r="D272" s="6" t="s">
        <v>974</v>
      </c>
      <c r="E272" s="6" t="s">
        <v>944</v>
      </c>
      <c r="F272" s="34" t="s">
        <v>975</v>
      </c>
      <c r="G272" s="9">
        <v>43282</v>
      </c>
      <c r="H272" s="10">
        <v>3</v>
      </c>
    </row>
    <row r="273" s="1" customFormat="1" ht="26" customHeight="1" spans="1:8">
      <c r="A273" s="6">
        <v>271</v>
      </c>
      <c r="B273" s="7" t="s">
        <v>76</v>
      </c>
      <c r="C273" s="6" t="s">
        <v>976</v>
      </c>
      <c r="D273" s="6" t="s">
        <v>977</v>
      </c>
      <c r="E273" s="6" t="s">
        <v>978</v>
      </c>
      <c r="F273" s="34" t="s">
        <v>979</v>
      </c>
      <c r="G273" s="9">
        <v>43891</v>
      </c>
      <c r="H273" s="10">
        <v>3</v>
      </c>
    </row>
    <row r="274" s="1" customFormat="1" ht="26" customHeight="1" spans="1:8">
      <c r="A274" s="6">
        <v>272</v>
      </c>
      <c r="B274" s="7" t="s">
        <v>76</v>
      </c>
      <c r="C274" s="6" t="s">
        <v>980</v>
      </c>
      <c r="D274" s="6" t="s">
        <v>981</v>
      </c>
      <c r="E274" s="6" t="s">
        <v>982</v>
      </c>
      <c r="F274" s="34" t="s">
        <v>983</v>
      </c>
      <c r="G274" s="9">
        <v>42826</v>
      </c>
      <c r="H274" s="10">
        <v>2</v>
      </c>
    </row>
    <row r="275" s="1" customFormat="1" ht="26" customHeight="1" spans="1:8">
      <c r="A275" s="6">
        <v>273</v>
      </c>
      <c r="B275" s="7" t="s">
        <v>76</v>
      </c>
      <c r="C275" s="6" t="s">
        <v>984</v>
      </c>
      <c r="D275" s="6" t="s">
        <v>985</v>
      </c>
      <c r="E275" s="6" t="s">
        <v>108</v>
      </c>
      <c r="F275" s="34" t="s">
        <v>986</v>
      </c>
      <c r="G275" s="9">
        <v>40330</v>
      </c>
      <c r="H275" s="10">
        <v>2</v>
      </c>
    </row>
    <row r="276" s="1" customFormat="1" ht="26" customHeight="1" spans="1:8">
      <c r="A276" s="6">
        <v>274</v>
      </c>
      <c r="B276" s="7" t="s">
        <v>76</v>
      </c>
      <c r="C276" s="6" t="s">
        <v>987</v>
      </c>
      <c r="D276" s="6" t="s">
        <v>988</v>
      </c>
      <c r="E276" s="6" t="s">
        <v>769</v>
      </c>
      <c r="F276" s="34" t="s">
        <v>989</v>
      </c>
      <c r="G276" s="9">
        <v>41944</v>
      </c>
      <c r="H276" s="10">
        <v>2</v>
      </c>
    </row>
    <row r="277" s="1" customFormat="1" ht="26" customHeight="1" spans="1:8">
      <c r="A277" s="6">
        <v>275</v>
      </c>
      <c r="B277" s="7" t="s">
        <v>76</v>
      </c>
      <c r="C277" s="6" t="s">
        <v>990</v>
      </c>
      <c r="D277" s="6" t="s">
        <v>666</v>
      </c>
      <c r="E277" s="6" t="s">
        <v>667</v>
      </c>
      <c r="F277" s="34" t="s">
        <v>991</v>
      </c>
      <c r="G277" s="9">
        <v>42948</v>
      </c>
      <c r="H277" s="10">
        <v>2</v>
      </c>
    </row>
    <row r="278" s="1" customFormat="1" ht="26" customHeight="1" spans="1:8">
      <c r="A278" s="6">
        <v>276</v>
      </c>
      <c r="B278" s="7" t="s">
        <v>76</v>
      </c>
      <c r="C278" s="6" t="s">
        <v>992</v>
      </c>
      <c r="D278" s="6" t="s">
        <v>993</v>
      </c>
      <c r="E278" s="6" t="s">
        <v>164</v>
      </c>
      <c r="F278" s="34" t="s">
        <v>994</v>
      </c>
      <c r="G278" s="9">
        <v>43983</v>
      </c>
      <c r="H278" s="10">
        <v>2</v>
      </c>
    </row>
    <row r="279" s="1" customFormat="1" ht="26" customHeight="1" spans="1:8">
      <c r="A279" s="6">
        <v>277</v>
      </c>
      <c r="B279" s="7" t="s">
        <v>76</v>
      </c>
      <c r="C279" s="6" t="s">
        <v>995</v>
      </c>
      <c r="D279" s="6" t="s">
        <v>996</v>
      </c>
      <c r="E279" s="6" t="s">
        <v>997</v>
      </c>
      <c r="F279" s="34" t="s">
        <v>998</v>
      </c>
      <c r="G279" s="9">
        <v>43647</v>
      </c>
      <c r="H279" s="10">
        <v>2</v>
      </c>
    </row>
    <row r="280" s="1" customFormat="1" ht="26" customHeight="1" spans="1:8">
      <c r="A280" s="6">
        <v>278</v>
      </c>
      <c r="B280" s="7" t="s">
        <v>76</v>
      </c>
      <c r="C280" s="6" t="s">
        <v>999</v>
      </c>
      <c r="D280" s="6" t="s">
        <v>1000</v>
      </c>
      <c r="E280" s="6" t="s">
        <v>1001</v>
      </c>
      <c r="F280" s="34" t="s">
        <v>1002</v>
      </c>
      <c r="G280" s="9">
        <v>43983</v>
      </c>
      <c r="H280" s="10">
        <v>1</v>
      </c>
    </row>
    <row r="281" s="1" customFormat="1" ht="26" customHeight="1" spans="1:8">
      <c r="A281" s="6">
        <v>279</v>
      </c>
      <c r="B281" s="7" t="s">
        <v>76</v>
      </c>
      <c r="C281" s="6" t="s">
        <v>1003</v>
      </c>
      <c r="D281" s="6" t="s">
        <v>872</v>
      </c>
      <c r="E281" s="6" t="s">
        <v>664</v>
      </c>
      <c r="F281" s="34" t="s">
        <v>1004</v>
      </c>
      <c r="G281" s="9">
        <v>43374</v>
      </c>
      <c r="H281" s="10">
        <v>3</v>
      </c>
    </row>
    <row r="282" s="1" customFormat="1" ht="26" customHeight="1" spans="1:8">
      <c r="A282" s="6">
        <v>280</v>
      </c>
      <c r="B282" s="7" t="s">
        <v>76</v>
      </c>
      <c r="C282" s="6" t="s">
        <v>1005</v>
      </c>
      <c r="D282" s="6" t="s">
        <v>1006</v>
      </c>
      <c r="E282" s="6" t="s">
        <v>228</v>
      </c>
      <c r="F282" s="34" t="s">
        <v>1007</v>
      </c>
      <c r="G282" s="9">
        <v>43770</v>
      </c>
      <c r="H282" s="10">
        <v>3</v>
      </c>
    </row>
    <row r="283" s="1" customFormat="1" ht="26" customHeight="1" spans="1:8">
      <c r="A283" s="6">
        <v>281</v>
      </c>
      <c r="B283" s="7" t="s">
        <v>76</v>
      </c>
      <c r="C283" s="6" t="s">
        <v>1008</v>
      </c>
      <c r="D283" s="6" t="s">
        <v>1009</v>
      </c>
      <c r="E283" s="6" t="s">
        <v>682</v>
      </c>
      <c r="F283" s="34" t="s">
        <v>1010</v>
      </c>
      <c r="G283" s="9">
        <v>41153</v>
      </c>
      <c r="H283" s="10">
        <v>3</v>
      </c>
    </row>
    <row r="284" s="1" customFormat="1" ht="26" customHeight="1" spans="1:8">
      <c r="A284" s="6">
        <v>282</v>
      </c>
      <c r="B284" s="7" t="s">
        <v>76</v>
      </c>
      <c r="C284" s="6" t="s">
        <v>1011</v>
      </c>
      <c r="D284" s="6" t="s">
        <v>1012</v>
      </c>
      <c r="E284" s="6" t="s">
        <v>978</v>
      </c>
      <c r="F284" s="34" t="s">
        <v>1013</v>
      </c>
      <c r="G284" s="9">
        <v>42064</v>
      </c>
      <c r="H284" s="10">
        <v>3</v>
      </c>
    </row>
    <row r="285" s="1" customFormat="1" ht="26" customHeight="1" spans="1:8">
      <c r="A285" s="6">
        <v>283</v>
      </c>
      <c r="B285" s="7" t="s">
        <v>76</v>
      </c>
      <c r="C285" s="6" t="s">
        <v>1014</v>
      </c>
      <c r="D285" s="6" t="s">
        <v>1015</v>
      </c>
      <c r="E285" s="6" t="s">
        <v>762</v>
      </c>
      <c r="F285" s="34" t="s">
        <v>1016</v>
      </c>
      <c r="G285" s="9">
        <v>43435</v>
      </c>
      <c r="H285" s="10">
        <v>3</v>
      </c>
    </row>
    <row r="286" s="1" customFormat="1" ht="26" customHeight="1" spans="1:8">
      <c r="A286" s="6">
        <v>284</v>
      </c>
      <c r="B286" s="7" t="s">
        <v>76</v>
      </c>
      <c r="C286" s="6" t="s">
        <v>1017</v>
      </c>
      <c r="D286" s="6" t="s">
        <v>1018</v>
      </c>
      <c r="E286" s="6" t="s">
        <v>801</v>
      </c>
      <c r="F286" s="34" t="s">
        <v>1019</v>
      </c>
      <c r="G286" s="9">
        <v>42856</v>
      </c>
      <c r="H286" s="10">
        <v>3</v>
      </c>
    </row>
    <row r="287" s="1" customFormat="1" ht="26" customHeight="1" spans="1:8">
      <c r="A287" s="6">
        <v>285</v>
      </c>
      <c r="B287" s="7" t="s">
        <v>76</v>
      </c>
      <c r="C287" s="6" t="s">
        <v>1020</v>
      </c>
      <c r="D287" s="6" t="s">
        <v>1021</v>
      </c>
      <c r="E287" s="6" t="s">
        <v>682</v>
      </c>
      <c r="F287" s="34" t="s">
        <v>1022</v>
      </c>
      <c r="G287" s="9">
        <v>43983</v>
      </c>
      <c r="H287" s="10">
        <v>3</v>
      </c>
    </row>
    <row r="288" s="1" customFormat="1" ht="26" customHeight="1" spans="1:8">
      <c r="A288" s="6">
        <v>286</v>
      </c>
      <c r="B288" s="7" t="s">
        <v>76</v>
      </c>
      <c r="C288" s="6" t="s">
        <v>1023</v>
      </c>
      <c r="D288" s="6" t="s">
        <v>1024</v>
      </c>
      <c r="E288" s="6" t="s">
        <v>786</v>
      </c>
      <c r="F288" s="34" t="s">
        <v>1025</v>
      </c>
      <c r="G288" s="9">
        <v>43101</v>
      </c>
      <c r="H288" s="10">
        <v>3</v>
      </c>
    </row>
    <row r="289" s="1" customFormat="1" ht="26" customHeight="1" spans="1:8">
      <c r="A289" s="6">
        <v>287</v>
      </c>
      <c r="B289" s="7" t="s">
        <v>76</v>
      </c>
      <c r="C289" s="6" t="s">
        <v>1026</v>
      </c>
      <c r="D289" s="6" t="s">
        <v>1027</v>
      </c>
      <c r="E289" s="6" t="s">
        <v>137</v>
      </c>
      <c r="F289" s="34" t="s">
        <v>1028</v>
      </c>
      <c r="G289" s="9">
        <v>43770</v>
      </c>
      <c r="H289" s="10">
        <v>3</v>
      </c>
    </row>
    <row r="290" s="1" customFormat="1" ht="26" customHeight="1" spans="1:8">
      <c r="A290" s="6">
        <v>288</v>
      </c>
      <c r="B290" s="7" t="s">
        <v>76</v>
      </c>
      <c r="C290" s="6" t="s">
        <v>1029</v>
      </c>
      <c r="D290" s="6" t="s">
        <v>1030</v>
      </c>
      <c r="E290" s="6" t="s">
        <v>895</v>
      </c>
      <c r="F290" s="34" t="s">
        <v>1031</v>
      </c>
      <c r="G290" s="9">
        <v>43922</v>
      </c>
      <c r="H290" s="10">
        <v>3</v>
      </c>
    </row>
    <row r="291" s="1" customFormat="1" ht="26" customHeight="1" spans="1:8">
      <c r="A291" s="6">
        <v>289</v>
      </c>
      <c r="B291" s="7" t="s">
        <v>76</v>
      </c>
      <c r="C291" s="6" t="s">
        <v>1032</v>
      </c>
      <c r="D291" s="6" t="s">
        <v>1033</v>
      </c>
      <c r="E291" s="6" t="s">
        <v>217</v>
      </c>
      <c r="F291" s="34" t="s">
        <v>1034</v>
      </c>
      <c r="G291" s="9">
        <v>42705</v>
      </c>
      <c r="H291" s="10">
        <v>3</v>
      </c>
    </row>
    <row r="292" s="1" customFormat="1" ht="26" customHeight="1" spans="1:8">
      <c r="A292" s="6">
        <v>290</v>
      </c>
      <c r="B292" s="7" t="s">
        <v>76</v>
      </c>
      <c r="C292" s="6" t="s">
        <v>1035</v>
      </c>
      <c r="D292" s="6" t="s">
        <v>1036</v>
      </c>
      <c r="E292" s="6" t="s">
        <v>961</v>
      </c>
      <c r="F292" s="35" t="s">
        <v>1037</v>
      </c>
      <c r="G292" s="9">
        <v>43221</v>
      </c>
      <c r="H292" s="10">
        <v>2</v>
      </c>
    </row>
    <row r="293" s="1" customFormat="1" ht="26" customHeight="1" spans="1:8">
      <c r="A293" s="6">
        <v>291</v>
      </c>
      <c r="B293" s="7" t="s">
        <v>76</v>
      </c>
      <c r="C293" s="6" t="s">
        <v>1038</v>
      </c>
      <c r="D293" s="6" t="s">
        <v>1039</v>
      </c>
      <c r="E293" s="6" t="s">
        <v>682</v>
      </c>
      <c r="F293" s="34" t="s">
        <v>1040</v>
      </c>
      <c r="G293" s="9">
        <v>41153</v>
      </c>
      <c r="H293" s="10">
        <v>3</v>
      </c>
    </row>
    <row r="294" s="1" customFormat="1" ht="26" customHeight="1" spans="1:8">
      <c r="A294" s="6">
        <v>292</v>
      </c>
      <c r="B294" s="7" t="s">
        <v>76</v>
      </c>
      <c r="C294" s="6" t="s">
        <v>1041</v>
      </c>
      <c r="D294" s="6" t="s">
        <v>1042</v>
      </c>
      <c r="E294" s="6" t="s">
        <v>849</v>
      </c>
      <c r="F294" s="34" t="s">
        <v>1043</v>
      </c>
      <c r="G294" s="9">
        <v>43466</v>
      </c>
      <c r="H294" s="10">
        <v>3</v>
      </c>
    </row>
    <row r="295" s="1" customFormat="1" ht="26" customHeight="1" spans="1:8">
      <c r="A295" s="6">
        <v>293</v>
      </c>
      <c r="B295" s="7" t="s">
        <v>76</v>
      </c>
      <c r="C295" s="6" t="s">
        <v>1044</v>
      </c>
      <c r="D295" s="6" t="s">
        <v>1045</v>
      </c>
      <c r="E295" s="6" t="s">
        <v>126</v>
      </c>
      <c r="F295" s="34" t="s">
        <v>1046</v>
      </c>
      <c r="G295" s="9">
        <v>42948</v>
      </c>
      <c r="H295" s="10">
        <v>3</v>
      </c>
    </row>
    <row r="296" s="1" customFormat="1" ht="26" customHeight="1" spans="1:8">
      <c r="A296" s="6">
        <v>294</v>
      </c>
      <c r="B296" s="7" t="s">
        <v>76</v>
      </c>
      <c r="C296" s="6" t="s">
        <v>1047</v>
      </c>
      <c r="D296" s="6" t="s">
        <v>1048</v>
      </c>
      <c r="E296" s="6" t="s">
        <v>978</v>
      </c>
      <c r="F296" s="34" t="s">
        <v>1049</v>
      </c>
      <c r="G296" s="9">
        <v>42339</v>
      </c>
      <c r="H296" s="10">
        <v>3</v>
      </c>
    </row>
    <row r="297" s="1" customFormat="1" ht="26" customHeight="1" spans="1:8">
      <c r="A297" s="6">
        <v>295</v>
      </c>
      <c r="B297" s="7" t="s">
        <v>76</v>
      </c>
      <c r="C297" s="6" t="s">
        <v>1050</v>
      </c>
      <c r="D297" s="6" t="s">
        <v>1051</v>
      </c>
      <c r="E297" s="6" t="s">
        <v>89</v>
      </c>
      <c r="F297" s="34" t="s">
        <v>1052</v>
      </c>
      <c r="G297" s="9">
        <v>43739</v>
      </c>
      <c r="H297" s="10">
        <v>3</v>
      </c>
    </row>
    <row r="298" s="1" customFormat="1" ht="26" customHeight="1" spans="1:8">
      <c r="A298" s="6">
        <v>296</v>
      </c>
      <c r="B298" s="7" t="s">
        <v>76</v>
      </c>
      <c r="C298" s="6" t="s">
        <v>1053</v>
      </c>
      <c r="D298" s="6" t="s">
        <v>1054</v>
      </c>
      <c r="E298" s="6" t="s">
        <v>126</v>
      </c>
      <c r="F298" s="34" t="s">
        <v>1055</v>
      </c>
      <c r="G298" s="9">
        <v>43009</v>
      </c>
      <c r="H298" s="10">
        <v>3</v>
      </c>
    </row>
    <row r="299" s="1" customFormat="1" ht="26" customHeight="1" spans="1:8">
      <c r="A299" s="6">
        <v>297</v>
      </c>
      <c r="B299" s="7" t="s">
        <v>76</v>
      </c>
      <c r="C299" s="6" t="s">
        <v>1056</v>
      </c>
      <c r="D299" s="6" t="s">
        <v>1057</v>
      </c>
      <c r="E299" s="6" t="s">
        <v>108</v>
      </c>
      <c r="F299" s="34" t="s">
        <v>1058</v>
      </c>
      <c r="G299" s="9">
        <v>43952</v>
      </c>
      <c r="H299" s="10">
        <v>3</v>
      </c>
    </row>
    <row r="300" s="1" customFormat="1" ht="26" customHeight="1" spans="1:8">
      <c r="A300" s="6">
        <v>298</v>
      </c>
      <c r="B300" s="7" t="s">
        <v>76</v>
      </c>
      <c r="C300" s="6" t="s">
        <v>1059</v>
      </c>
      <c r="D300" s="6" t="s">
        <v>1060</v>
      </c>
      <c r="E300" s="6" t="s">
        <v>1061</v>
      </c>
      <c r="F300" s="34" t="s">
        <v>1062</v>
      </c>
      <c r="G300" s="9">
        <v>43647</v>
      </c>
      <c r="H300" s="10">
        <v>3</v>
      </c>
    </row>
    <row r="301" s="1" customFormat="1" ht="26" customHeight="1" spans="1:8">
      <c r="A301" s="6">
        <v>299</v>
      </c>
      <c r="B301" s="7" t="s">
        <v>76</v>
      </c>
      <c r="C301" s="6" t="s">
        <v>1063</v>
      </c>
      <c r="D301" s="6" t="s">
        <v>1064</v>
      </c>
      <c r="E301" s="6" t="s">
        <v>1065</v>
      </c>
      <c r="F301" s="34" t="s">
        <v>1066</v>
      </c>
      <c r="G301" s="9">
        <v>43191</v>
      </c>
      <c r="H301" s="10">
        <v>3</v>
      </c>
    </row>
    <row r="302" s="1" customFormat="1" ht="26" customHeight="1" spans="1:8">
      <c r="A302" s="6">
        <v>300</v>
      </c>
      <c r="B302" s="7" t="s">
        <v>76</v>
      </c>
      <c r="C302" s="6" t="s">
        <v>1067</v>
      </c>
      <c r="D302" s="6" t="s">
        <v>1068</v>
      </c>
      <c r="E302" s="6" t="s">
        <v>602</v>
      </c>
      <c r="F302" s="34" t="s">
        <v>1069</v>
      </c>
      <c r="G302" s="9">
        <v>42278</v>
      </c>
      <c r="H302" s="10">
        <v>3</v>
      </c>
    </row>
    <row r="303" s="1" customFormat="1" ht="26" customHeight="1" spans="1:8">
      <c r="A303" s="6">
        <v>301</v>
      </c>
      <c r="B303" s="7" t="s">
        <v>76</v>
      </c>
      <c r="C303" s="6" t="s">
        <v>1070</v>
      </c>
      <c r="D303" s="6" t="s">
        <v>1071</v>
      </c>
      <c r="E303" s="6" t="s">
        <v>836</v>
      </c>
      <c r="F303" s="34" t="s">
        <v>1072</v>
      </c>
      <c r="G303" s="9">
        <v>43466</v>
      </c>
      <c r="H303" s="10">
        <v>1</v>
      </c>
    </row>
    <row r="304" s="1" customFormat="1" ht="26" customHeight="1" spans="1:8">
      <c r="A304" s="6">
        <v>302</v>
      </c>
      <c r="B304" s="7" t="s">
        <v>76</v>
      </c>
      <c r="C304" s="6" t="s">
        <v>1073</v>
      </c>
      <c r="D304" s="6" t="s">
        <v>1074</v>
      </c>
      <c r="E304" s="6" t="s">
        <v>832</v>
      </c>
      <c r="F304" s="34" t="s">
        <v>1075</v>
      </c>
      <c r="G304" s="9">
        <v>43739</v>
      </c>
      <c r="H304" s="10">
        <v>1</v>
      </c>
    </row>
    <row r="305" s="1" customFormat="1" ht="26" customHeight="1" spans="1:8">
      <c r="A305" s="6">
        <v>303</v>
      </c>
      <c r="B305" s="7" t="s">
        <v>76</v>
      </c>
      <c r="C305" s="6" t="s">
        <v>1076</v>
      </c>
      <c r="D305" s="6" t="s">
        <v>1077</v>
      </c>
      <c r="E305" s="6" t="s">
        <v>1078</v>
      </c>
      <c r="F305" s="34" t="s">
        <v>1079</v>
      </c>
      <c r="G305" s="9">
        <v>43739</v>
      </c>
      <c r="H305" s="10">
        <v>1</v>
      </c>
    </row>
    <row r="306" s="1" customFormat="1" ht="26" customHeight="1" spans="1:8">
      <c r="A306" s="6">
        <v>304</v>
      </c>
      <c r="B306" s="7" t="s">
        <v>76</v>
      </c>
      <c r="C306" s="6" t="s">
        <v>1080</v>
      </c>
      <c r="D306" s="6" t="s">
        <v>1081</v>
      </c>
      <c r="E306" s="6" t="s">
        <v>153</v>
      </c>
      <c r="F306" s="34" t="s">
        <v>1082</v>
      </c>
      <c r="G306" s="9">
        <v>43983</v>
      </c>
      <c r="H306" s="10">
        <v>3</v>
      </c>
    </row>
    <row r="307" s="1" customFormat="1" ht="26" customHeight="1" spans="1:8">
      <c r="A307" s="6">
        <v>305</v>
      </c>
      <c r="B307" s="7" t="s">
        <v>76</v>
      </c>
      <c r="C307" s="6" t="s">
        <v>1083</v>
      </c>
      <c r="D307" s="6" t="s">
        <v>970</v>
      </c>
      <c r="E307" s="6" t="s">
        <v>971</v>
      </c>
      <c r="F307" s="34" t="s">
        <v>1084</v>
      </c>
      <c r="G307" s="9">
        <v>43617</v>
      </c>
      <c r="H307" s="10">
        <v>3</v>
      </c>
    </row>
    <row r="308" s="1" customFormat="1" ht="26" customHeight="1" spans="1:8">
      <c r="A308" s="6">
        <v>306</v>
      </c>
      <c r="B308" s="7" t="s">
        <v>76</v>
      </c>
      <c r="C308" s="6" t="s">
        <v>1085</v>
      </c>
      <c r="D308" s="6" t="s">
        <v>1086</v>
      </c>
      <c r="E308" s="6" t="s">
        <v>499</v>
      </c>
      <c r="F308" s="34" t="s">
        <v>1087</v>
      </c>
      <c r="G308" s="9">
        <v>42491</v>
      </c>
      <c r="H308" s="10">
        <v>3</v>
      </c>
    </row>
    <row r="309" s="1" customFormat="1" ht="26" customHeight="1" spans="1:8">
      <c r="A309" s="6">
        <v>307</v>
      </c>
      <c r="B309" s="7" t="s">
        <v>76</v>
      </c>
      <c r="C309" s="6" t="s">
        <v>1088</v>
      </c>
      <c r="D309" s="6" t="s">
        <v>1089</v>
      </c>
      <c r="E309" s="6" t="s">
        <v>702</v>
      </c>
      <c r="F309" s="34" t="s">
        <v>1090</v>
      </c>
      <c r="G309" s="9">
        <v>42887</v>
      </c>
      <c r="H309" s="10">
        <v>3</v>
      </c>
    </row>
    <row r="310" s="1" customFormat="1" ht="26" customHeight="1" spans="1:8">
      <c r="A310" s="6">
        <v>308</v>
      </c>
      <c r="B310" s="7" t="s">
        <v>76</v>
      </c>
      <c r="C310" s="6" t="s">
        <v>1091</v>
      </c>
      <c r="D310" s="6" t="s">
        <v>1092</v>
      </c>
      <c r="E310" s="6" t="s">
        <v>895</v>
      </c>
      <c r="F310" s="34" t="s">
        <v>1093</v>
      </c>
      <c r="G310" s="9">
        <v>43466</v>
      </c>
      <c r="H310" s="10">
        <v>3</v>
      </c>
    </row>
    <row r="311" s="1" customFormat="1" ht="26" customHeight="1" spans="1:8">
      <c r="A311" s="6">
        <v>309</v>
      </c>
      <c r="B311" s="7" t="s">
        <v>76</v>
      </c>
      <c r="C311" s="6" t="s">
        <v>467</v>
      </c>
      <c r="D311" s="6" t="s">
        <v>1094</v>
      </c>
      <c r="E311" s="6" t="s">
        <v>108</v>
      </c>
      <c r="F311" s="34" t="s">
        <v>571</v>
      </c>
      <c r="G311" s="9">
        <v>43160</v>
      </c>
      <c r="H311" s="10">
        <v>3</v>
      </c>
    </row>
    <row r="312" s="1" customFormat="1" ht="26" customHeight="1" spans="1:8">
      <c r="A312" s="6">
        <v>310</v>
      </c>
      <c r="B312" s="7" t="s">
        <v>76</v>
      </c>
      <c r="C312" s="6" t="s">
        <v>1095</v>
      </c>
      <c r="D312" s="6" t="s">
        <v>1096</v>
      </c>
      <c r="E312" s="6" t="s">
        <v>782</v>
      </c>
      <c r="F312" s="34" t="s">
        <v>1097</v>
      </c>
      <c r="G312" s="9">
        <v>42856</v>
      </c>
      <c r="H312" s="10">
        <v>3</v>
      </c>
    </row>
    <row r="313" s="1" customFormat="1" ht="26" customHeight="1" spans="1:8">
      <c r="A313" s="6">
        <v>311</v>
      </c>
      <c r="B313" s="7" t="s">
        <v>76</v>
      </c>
      <c r="C313" s="6" t="s">
        <v>1098</v>
      </c>
      <c r="D313" s="6" t="s">
        <v>1099</v>
      </c>
      <c r="E313" s="6" t="s">
        <v>271</v>
      </c>
      <c r="F313" s="34" t="s">
        <v>1100</v>
      </c>
      <c r="G313" s="9">
        <v>43647</v>
      </c>
      <c r="H313" s="10">
        <v>3</v>
      </c>
    </row>
    <row r="314" s="1" customFormat="1" ht="26" customHeight="1" spans="1:8">
      <c r="A314" s="6">
        <v>312</v>
      </c>
      <c r="B314" s="7" t="s">
        <v>76</v>
      </c>
      <c r="C314" s="6" t="s">
        <v>1101</v>
      </c>
      <c r="D314" s="6" t="s">
        <v>1102</v>
      </c>
      <c r="E314" s="6" t="s">
        <v>89</v>
      </c>
      <c r="F314" s="34" t="s">
        <v>1103</v>
      </c>
      <c r="G314" s="9">
        <v>43739</v>
      </c>
      <c r="H314" s="10">
        <v>3</v>
      </c>
    </row>
    <row r="315" s="1" customFormat="1" ht="26" customHeight="1" spans="1:8">
      <c r="A315" s="6">
        <v>313</v>
      </c>
      <c r="B315" s="7" t="s">
        <v>76</v>
      </c>
      <c r="C315" s="6" t="s">
        <v>1104</v>
      </c>
      <c r="D315" s="6" t="s">
        <v>1105</v>
      </c>
      <c r="E315" s="6" t="s">
        <v>606</v>
      </c>
      <c r="F315" s="34" t="s">
        <v>1106</v>
      </c>
      <c r="G315" s="9">
        <v>43739</v>
      </c>
      <c r="H315" s="10">
        <v>3</v>
      </c>
    </row>
    <row r="316" s="1" customFormat="1" ht="26" customHeight="1" spans="1:8">
      <c r="A316" s="6">
        <v>314</v>
      </c>
      <c r="B316" s="7" t="s">
        <v>76</v>
      </c>
      <c r="C316" s="6" t="s">
        <v>1107</v>
      </c>
      <c r="D316" s="6" t="s">
        <v>1108</v>
      </c>
      <c r="E316" s="6" t="s">
        <v>618</v>
      </c>
      <c r="F316" s="34" t="s">
        <v>1109</v>
      </c>
      <c r="G316" s="9">
        <v>43983</v>
      </c>
      <c r="H316" s="10">
        <v>3</v>
      </c>
    </row>
    <row r="317" s="1" customFormat="1" ht="26" customHeight="1" spans="1:8">
      <c r="A317" s="6">
        <v>315</v>
      </c>
      <c r="B317" s="7" t="s">
        <v>76</v>
      </c>
      <c r="C317" s="6" t="s">
        <v>1101</v>
      </c>
      <c r="D317" s="6" t="s">
        <v>1110</v>
      </c>
      <c r="E317" s="6" t="s">
        <v>769</v>
      </c>
      <c r="F317" s="34" t="s">
        <v>1111</v>
      </c>
      <c r="G317" s="9">
        <v>42887</v>
      </c>
      <c r="H317" s="10">
        <v>3</v>
      </c>
    </row>
    <row r="318" s="1" customFormat="1" ht="26" customHeight="1" spans="1:8">
      <c r="A318" s="6">
        <v>316</v>
      </c>
      <c r="B318" s="7" t="s">
        <v>76</v>
      </c>
      <c r="C318" s="6" t="s">
        <v>1112</v>
      </c>
      <c r="D318" s="6" t="s">
        <v>1108</v>
      </c>
      <c r="E318" s="6" t="s">
        <v>618</v>
      </c>
      <c r="F318" s="34" t="s">
        <v>1113</v>
      </c>
      <c r="G318" s="9">
        <v>43983</v>
      </c>
      <c r="H318" s="10">
        <v>3</v>
      </c>
    </row>
    <row r="319" s="1" customFormat="1" ht="26" customHeight="1" spans="1:8">
      <c r="A319" s="6">
        <v>317</v>
      </c>
      <c r="B319" s="7" t="s">
        <v>76</v>
      </c>
      <c r="C319" s="6" t="s">
        <v>1114</v>
      </c>
      <c r="D319" s="6" t="s">
        <v>1115</v>
      </c>
      <c r="E319" s="6" t="s">
        <v>682</v>
      </c>
      <c r="F319" s="34" t="s">
        <v>1116</v>
      </c>
      <c r="G319" s="9">
        <v>43983</v>
      </c>
      <c r="H319" s="10">
        <v>3</v>
      </c>
    </row>
    <row r="320" s="1" customFormat="1" ht="26" customHeight="1" spans="1:8">
      <c r="A320" s="6">
        <v>318</v>
      </c>
      <c r="B320" s="7" t="s">
        <v>76</v>
      </c>
      <c r="C320" s="6" t="s">
        <v>1117</v>
      </c>
      <c r="D320" s="6" t="s">
        <v>1118</v>
      </c>
      <c r="E320" s="6" t="s">
        <v>1119</v>
      </c>
      <c r="F320" s="34" t="s">
        <v>1120</v>
      </c>
      <c r="G320" s="9">
        <v>43101</v>
      </c>
      <c r="H320" s="10">
        <v>3</v>
      </c>
    </row>
    <row r="321" s="1" customFormat="1" ht="26" customHeight="1" spans="1:8">
      <c r="A321" s="6">
        <v>319</v>
      </c>
      <c r="B321" s="7" t="s">
        <v>76</v>
      </c>
      <c r="C321" s="6" t="s">
        <v>1121</v>
      </c>
      <c r="D321" s="6" t="s">
        <v>1122</v>
      </c>
      <c r="E321" s="6" t="s">
        <v>217</v>
      </c>
      <c r="F321" s="34" t="s">
        <v>1123</v>
      </c>
      <c r="G321" s="9">
        <v>42948</v>
      </c>
      <c r="H321" s="10">
        <v>3</v>
      </c>
    </row>
    <row r="322" s="1" customFormat="1" ht="26" customHeight="1" spans="1:8">
      <c r="A322" s="6">
        <v>320</v>
      </c>
      <c r="B322" s="7" t="s">
        <v>76</v>
      </c>
      <c r="C322" s="6" t="s">
        <v>1124</v>
      </c>
      <c r="D322" s="6" t="s">
        <v>1125</v>
      </c>
      <c r="E322" s="6" t="s">
        <v>879</v>
      </c>
      <c r="F322" s="34" t="s">
        <v>1126</v>
      </c>
      <c r="G322" s="9">
        <v>43739</v>
      </c>
      <c r="H322" s="10">
        <v>3</v>
      </c>
    </row>
    <row r="323" s="1" customFormat="1" ht="26" customHeight="1" spans="1:8">
      <c r="A323" s="6">
        <v>321</v>
      </c>
      <c r="B323" s="7" t="s">
        <v>76</v>
      </c>
      <c r="C323" s="6" t="s">
        <v>1127</v>
      </c>
      <c r="D323" s="6" t="s">
        <v>1128</v>
      </c>
      <c r="E323" s="6" t="s">
        <v>499</v>
      </c>
      <c r="F323" s="34" t="s">
        <v>1129</v>
      </c>
      <c r="G323" s="9">
        <v>43922</v>
      </c>
      <c r="H323" s="10">
        <v>3</v>
      </c>
    </row>
    <row r="324" s="1" customFormat="1" ht="26" customHeight="1" spans="1:8">
      <c r="A324" s="6">
        <v>322</v>
      </c>
      <c r="B324" s="7" t="s">
        <v>76</v>
      </c>
      <c r="C324" s="6" t="s">
        <v>1130</v>
      </c>
      <c r="D324" s="6" t="s">
        <v>1131</v>
      </c>
      <c r="E324" s="6" t="s">
        <v>1132</v>
      </c>
      <c r="F324" s="34" t="s">
        <v>1133</v>
      </c>
      <c r="G324" s="9">
        <v>42491</v>
      </c>
      <c r="H324" s="10">
        <v>3</v>
      </c>
    </row>
    <row r="325" s="1" customFormat="1" ht="26" customHeight="1" spans="1:8">
      <c r="A325" s="6">
        <v>323</v>
      </c>
      <c r="B325" s="7" t="s">
        <v>76</v>
      </c>
      <c r="C325" s="6" t="s">
        <v>1134</v>
      </c>
      <c r="D325" s="6" t="s">
        <v>1135</v>
      </c>
      <c r="E325" s="6" t="s">
        <v>1136</v>
      </c>
      <c r="F325" s="34" t="s">
        <v>1137</v>
      </c>
      <c r="G325" s="9">
        <v>43252</v>
      </c>
      <c r="H325" s="10">
        <v>3</v>
      </c>
    </row>
    <row r="326" s="1" customFormat="1" ht="26" customHeight="1" spans="1:8">
      <c r="A326" s="6">
        <v>324</v>
      </c>
      <c r="B326" s="7" t="s">
        <v>76</v>
      </c>
      <c r="C326" s="6" t="s">
        <v>1138</v>
      </c>
      <c r="D326" s="6" t="s">
        <v>1139</v>
      </c>
      <c r="E326" s="6" t="s">
        <v>971</v>
      </c>
      <c r="F326" s="34" t="s">
        <v>1140</v>
      </c>
      <c r="G326" s="9">
        <v>43040</v>
      </c>
      <c r="H326" s="10">
        <v>3</v>
      </c>
    </row>
    <row r="327" s="1" customFormat="1" ht="26" customHeight="1" spans="1:8">
      <c r="A327" s="6">
        <v>325</v>
      </c>
      <c r="B327" s="7" t="s">
        <v>76</v>
      </c>
      <c r="C327" s="6" t="s">
        <v>1141</v>
      </c>
      <c r="D327" s="6" t="s">
        <v>1142</v>
      </c>
      <c r="E327" s="6" t="s">
        <v>303</v>
      </c>
      <c r="F327" s="34" t="s">
        <v>1143</v>
      </c>
      <c r="G327" s="9">
        <v>43891</v>
      </c>
      <c r="H327" s="10">
        <v>3</v>
      </c>
    </row>
    <row r="328" s="1" customFormat="1" ht="26" customHeight="1" spans="1:8">
      <c r="A328" s="6">
        <v>326</v>
      </c>
      <c r="B328" s="7" t="s">
        <v>76</v>
      </c>
      <c r="C328" s="6" t="s">
        <v>1144</v>
      </c>
      <c r="D328" s="6" t="s">
        <v>1145</v>
      </c>
      <c r="E328" s="6" t="s">
        <v>1146</v>
      </c>
      <c r="F328" s="34" t="s">
        <v>1147</v>
      </c>
      <c r="G328" s="9">
        <v>42795</v>
      </c>
      <c r="H328" s="10">
        <v>3</v>
      </c>
    </row>
    <row r="329" s="1" customFormat="1" ht="26" customHeight="1" spans="1:8">
      <c r="A329" s="6">
        <v>327</v>
      </c>
      <c r="B329" s="7" t="s">
        <v>76</v>
      </c>
      <c r="C329" s="6" t="s">
        <v>1148</v>
      </c>
      <c r="D329" s="6" t="s">
        <v>1149</v>
      </c>
      <c r="E329" s="6" t="s">
        <v>644</v>
      </c>
      <c r="F329" s="34" t="s">
        <v>1150</v>
      </c>
      <c r="G329" s="9">
        <v>43739</v>
      </c>
      <c r="H329" s="10">
        <v>3</v>
      </c>
    </row>
    <row r="330" s="1" customFormat="1" ht="26" customHeight="1" spans="1:8">
      <c r="A330" s="6">
        <v>328</v>
      </c>
      <c r="B330" s="7" t="s">
        <v>76</v>
      </c>
      <c r="C330" s="6" t="s">
        <v>1151</v>
      </c>
      <c r="D330" s="6" t="s">
        <v>666</v>
      </c>
      <c r="E330" s="6" t="s">
        <v>667</v>
      </c>
      <c r="F330" s="34" t="s">
        <v>1152</v>
      </c>
      <c r="G330" s="9">
        <v>42644</v>
      </c>
      <c r="H330" s="10">
        <v>3</v>
      </c>
    </row>
    <row r="331" s="1" customFormat="1" ht="26" customHeight="1" spans="1:8">
      <c r="A331" s="6">
        <v>329</v>
      </c>
      <c r="B331" s="7" t="s">
        <v>76</v>
      </c>
      <c r="C331" s="6" t="s">
        <v>1153</v>
      </c>
      <c r="D331" s="6" t="s">
        <v>1154</v>
      </c>
      <c r="E331" s="6" t="s">
        <v>682</v>
      </c>
      <c r="F331" s="34" t="s">
        <v>1155</v>
      </c>
      <c r="G331" s="9">
        <v>41153</v>
      </c>
      <c r="H331" s="10">
        <v>3</v>
      </c>
    </row>
    <row r="332" s="1" customFormat="1" ht="26" customHeight="1" spans="1:8">
      <c r="A332" s="6">
        <v>330</v>
      </c>
      <c r="B332" s="7" t="s">
        <v>76</v>
      </c>
      <c r="C332" s="6" t="s">
        <v>1156</v>
      </c>
      <c r="D332" s="6" t="s">
        <v>1157</v>
      </c>
      <c r="E332" s="6" t="s">
        <v>1158</v>
      </c>
      <c r="F332" s="34" t="s">
        <v>1159</v>
      </c>
      <c r="G332" s="9">
        <v>42186</v>
      </c>
      <c r="H332" s="10">
        <v>3</v>
      </c>
    </row>
    <row r="333" s="1" customFormat="1" ht="26" customHeight="1" spans="1:8">
      <c r="A333" s="6">
        <v>331</v>
      </c>
      <c r="B333" s="7" t="s">
        <v>76</v>
      </c>
      <c r="C333" s="6" t="s">
        <v>1160</v>
      </c>
      <c r="D333" s="6" t="s">
        <v>1161</v>
      </c>
      <c r="E333" s="6" t="s">
        <v>228</v>
      </c>
      <c r="F333" s="34" t="s">
        <v>1162</v>
      </c>
      <c r="G333" s="9">
        <v>43282</v>
      </c>
      <c r="H333" s="10">
        <v>3</v>
      </c>
    </row>
    <row r="334" s="1" customFormat="1" ht="26" customHeight="1" spans="1:8">
      <c r="A334" s="6">
        <v>332</v>
      </c>
      <c r="B334" s="7" t="s">
        <v>76</v>
      </c>
      <c r="C334" s="6" t="s">
        <v>1163</v>
      </c>
      <c r="D334" s="6" t="s">
        <v>1164</v>
      </c>
      <c r="E334" s="6" t="s">
        <v>1158</v>
      </c>
      <c r="F334" s="34" t="s">
        <v>1165</v>
      </c>
      <c r="G334" s="9">
        <v>42979</v>
      </c>
      <c r="H334" s="10">
        <v>3</v>
      </c>
    </row>
    <row r="335" s="1" customFormat="1" ht="26" customHeight="1" spans="1:8">
      <c r="A335" s="6">
        <v>333</v>
      </c>
      <c r="B335" s="7" t="s">
        <v>76</v>
      </c>
      <c r="C335" s="6" t="s">
        <v>1166</v>
      </c>
      <c r="D335" s="6" t="s">
        <v>761</v>
      </c>
      <c r="E335" s="6" t="s">
        <v>762</v>
      </c>
      <c r="F335" s="34" t="s">
        <v>1167</v>
      </c>
      <c r="G335" s="9">
        <v>42705</v>
      </c>
      <c r="H335" s="10">
        <v>3</v>
      </c>
    </row>
    <row r="336" s="1" customFormat="1" ht="26" customHeight="1" spans="1:8">
      <c r="A336" s="6">
        <v>334</v>
      </c>
      <c r="B336" s="7" t="s">
        <v>76</v>
      </c>
      <c r="C336" s="6" t="s">
        <v>1168</v>
      </c>
      <c r="D336" s="6" t="s">
        <v>1169</v>
      </c>
      <c r="E336" s="6" t="s">
        <v>1170</v>
      </c>
      <c r="F336" s="34" t="s">
        <v>1171</v>
      </c>
      <c r="G336" s="9">
        <v>43556</v>
      </c>
      <c r="H336" s="10">
        <v>3</v>
      </c>
    </row>
    <row r="337" s="1" customFormat="1" ht="26" customHeight="1" spans="1:8">
      <c r="A337" s="6">
        <v>335</v>
      </c>
      <c r="B337" s="7" t="s">
        <v>76</v>
      </c>
      <c r="C337" s="6" t="s">
        <v>1172</v>
      </c>
      <c r="D337" s="6" t="s">
        <v>1173</v>
      </c>
      <c r="E337" s="6" t="s">
        <v>602</v>
      </c>
      <c r="F337" s="34" t="s">
        <v>1174</v>
      </c>
      <c r="G337" s="9">
        <v>43435</v>
      </c>
      <c r="H337" s="10">
        <v>3</v>
      </c>
    </row>
    <row r="338" s="1" customFormat="1" ht="26" customHeight="1" spans="1:8">
      <c r="A338" s="6">
        <v>336</v>
      </c>
      <c r="B338" s="7" t="s">
        <v>76</v>
      </c>
      <c r="C338" s="6" t="s">
        <v>1175</v>
      </c>
      <c r="D338" s="6" t="s">
        <v>1176</v>
      </c>
      <c r="E338" s="6" t="s">
        <v>633</v>
      </c>
      <c r="F338" s="34" t="s">
        <v>1177</v>
      </c>
      <c r="G338" s="9">
        <v>42248</v>
      </c>
      <c r="H338" s="10">
        <v>3</v>
      </c>
    </row>
    <row r="339" s="1" customFormat="1" ht="26" customHeight="1" spans="1:8">
      <c r="A339" s="6">
        <v>337</v>
      </c>
      <c r="B339" s="7" t="s">
        <v>76</v>
      </c>
      <c r="C339" s="6" t="s">
        <v>1178</v>
      </c>
      <c r="D339" s="6" t="s">
        <v>1179</v>
      </c>
      <c r="E339" s="6" t="s">
        <v>126</v>
      </c>
      <c r="F339" s="34" t="s">
        <v>1180</v>
      </c>
      <c r="G339" s="9">
        <v>42856</v>
      </c>
      <c r="H339" s="10">
        <v>3</v>
      </c>
    </row>
    <row r="340" s="1" customFormat="1" ht="26" customHeight="1" spans="1:8">
      <c r="A340" s="6">
        <v>338</v>
      </c>
      <c r="B340" s="7" t="s">
        <v>76</v>
      </c>
      <c r="C340" s="6" t="s">
        <v>1181</v>
      </c>
      <c r="D340" s="6" t="s">
        <v>1182</v>
      </c>
      <c r="E340" s="6" t="s">
        <v>769</v>
      </c>
      <c r="F340" s="34" t="s">
        <v>1183</v>
      </c>
      <c r="G340" s="9">
        <v>43221</v>
      </c>
      <c r="H340" s="10">
        <v>3</v>
      </c>
    </row>
    <row r="341" s="1" customFormat="1" ht="26" customHeight="1" spans="1:8">
      <c r="A341" s="6">
        <v>339</v>
      </c>
      <c r="B341" s="7" t="s">
        <v>76</v>
      </c>
      <c r="C341" s="6" t="s">
        <v>1184</v>
      </c>
      <c r="D341" s="6" t="s">
        <v>1185</v>
      </c>
      <c r="E341" s="6" t="s">
        <v>633</v>
      </c>
      <c r="F341" s="34" t="s">
        <v>1186</v>
      </c>
      <c r="G341" s="9">
        <v>42156</v>
      </c>
      <c r="H341" s="10">
        <v>3</v>
      </c>
    </row>
    <row r="342" s="1" customFormat="1" ht="26" customHeight="1" spans="1:8">
      <c r="A342" s="6">
        <v>340</v>
      </c>
      <c r="B342" s="7" t="s">
        <v>76</v>
      </c>
      <c r="C342" s="6" t="s">
        <v>1187</v>
      </c>
      <c r="D342" s="6" t="s">
        <v>1188</v>
      </c>
      <c r="E342" s="6" t="s">
        <v>1189</v>
      </c>
      <c r="F342" s="34" t="s">
        <v>1190</v>
      </c>
      <c r="G342" s="9">
        <v>42064</v>
      </c>
      <c r="H342" s="10">
        <v>3</v>
      </c>
    </row>
    <row r="343" s="1" customFormat="1" ht="26" customHeight="1" spans="1:8">
      <c r="A343" s="6">
        <v>341</v>
      </c>
      <c r="B343" s="7" t="s">
        <v>76</v>
      </c>
      <c r="C343" s="6" t="s">
        <v>1191</v>
      </c>
      <c r="D343" s="6" t="s">
        <v>1192</v>
      </c>
      <c r="E343" s="6" t="s">
        <v>1193</v>
      </c>
      <c r="F343" s="34" t="s">
        <v>1194</v>
      </c>
      <c r="G343" s="9">
        <v>41791</v>
      </c>
      <c r="H343" s="10">
        <v>1</v>
      </c>
    </row>
    <row r="344" s="1" customFormat="1" ht="26" customHeight="1" spans="1:8">
      <c r="A344" s="6">
        <v>342</v>
      </c>
      <c r="B344" s="7" t="s">
        <v>76</v>
      </c>
      <c r="C344" s="6" t="s">
        <v>1195</v>
      </c>
      <c r="D344" s="6" t="s">
        <v>1196</v>
      </c>
      <c r="E344" s="6" t="s">
        <v>1119</v>
      </c>
      <c r="F344" s="34" t="s">
        <v>1197</v>
      </c>
      <c r="G344" s="9">
        <v>43678</v>
      </c>
      <c r="H344" s="10">
        <v>1</v>
      </c>
    </row>
    <row r="345" s="1" customFormat="1" ht="26" customHeight="1" spans="1:8">
      <c r="A345" s="6">
        <v>343</v>
      </c>
      <c r="B345" s="7" t="s">
        <v>76</v>
      </c>
      <c r="C345" s="6" t="s">
        <v>1198</v>
      </c>
      <c r="D345" s="6" t="s">
        <v>1199</v>
      </c>
      <c r="E345" s="6" t="s">
        <v>400</v>
      </c>
      <c r="F345" s="34" t="s">
        <v>1200</v>
      </c>
      <c r="G345" s="9">
        <v>43191</v>
      </c>
      <c r="H345" s="10">
        <v>1</v>
      </c>
    </row>
    <row r="346" s="1" customFormat="1" ht="26" customHeight="1" spans="1:8">
      <c r="A346" s="6">
        <v>344</v>
      </c>
      <c r="B346" s="7" t="s">
        <v>76</v>
      </c>
      <c r="C346" s="6" t="s">
        <v>1201</v>
      </c>
      <c r="D346" s="6" t="s">
        <v>1202</v>
      </c>
      <c r="E346" s="6" t="s">
        <v>1170</v>
      </c>
      <c r="F346" s="34" t="s">
        <v>1203</v>
      </c>
      <c r="G346" s="9">
        <v>43678</v>
      </c>
      <c r="H346" s="10">
        <v>1</v>
      </c>
    </row>
    <row r="347" s="1" customFormat="1" ht="26" customHeight="1" spans="1:8">
      <c r="A347" s="6">
        <v>345</v>
      </c>
      <c r="B347" s="7" t="s">
        <v>76</v>
      </c>
      <c r="C347" s="6" t="s">
        <v>1204</v>
      </c>
      <c r="D347" s="6" t="s">
        <v>1205</v>
      </c>
      <c r="E347" s="6" t="s">
        <v>801</v>
      </c>
      <c r="F347" s="34" t="s">
        <v>1206</v>
      </c>
      <c r="G347" s="9">
        <v>43922</v>
      </c>
      <c r="H347" s="10">
        <v>1</v>
      </c>
    </row>
    <row r="348" s="1" customFormat="1" ht="26" customHeight="1" spans="1:8">
      <c r="A348" s="6">
        <v>346</v>
      </c>
      <c r="B348" s="7" t="s">
        <v>76</v>
      </c>
      <c r="C348" s="6" t="s">
        <v>1207</v>
      </c>
      <c r="D348" s="6" t="s">
        <v>1208</v>
      </c>
      <c r="E348" s="6" t="s">
        <v>271</v>
      </c>
      <c r="F348" s="34" t="s">
        <v>1209</v>
      </c>
      <c r="G348" s="9">
        <v>43678</v>
      </c>
      <c r="H348" s="10">
        <v>1</v>
      </c>
    </row>
    <row r="349" s="1" customFormat="1" ht="26" customHeight="1" spans="1:8">
      <c r="A349" s="6">
        <v>347</v>
      </c>
      <c r="B349" s="7" t="s">
        <v>76</v>
      </c>
      <c r="C349" s="6" t="s">
        <v>1210</v>
      </c>
      <c r="D349" s="6" t="s">
        <v>1211</v>
      </c>
      <c r="E349" s="6" t="s">
        <v>682</v>
      </c>
      <c r="F349" s="34" t="s">
        <v>1212</v>
      </c>
      <c r="G349" s="9">
        <v>43983</v>
      </c>
      <c r="H349" s="10">
        <v>1</v>
      </c>
    </row>
    <row r="350" s="1" customFormat="1" ht="26" customHeight="1" spans="1:8">
      <c r="A350" s="6">
        <v>348</v>
      </c>
      <c r="B350" s="7" t="s">
        <v>76</v>
      </c>
      <c r="C350" s="6" t="s">
        <v>1213</v>
      </c>
      <c r="D350" s="6" t="s">
        <v>988</v>
      </c>
      <c r="E350" s="6" t="s">
        <v>769</v>
      </c>
      <c r="F350" s="34" t="s">
        <v>1214</v>
      </c>
      <c r="G350" s="9">
        <v>41944</v>
      </c>
      <c r="H350" s="10">
        <v>1</v>
      </c>
    </row>
    <row r="351" s="1" customFormat="1" ht="26" customHeight="1" spans="1:8">
      <c r="A351" s="6">
        <v>349</v>
      </c>
      <c r="B351" s="7" t="s">
        <v>76</v>
      </c>
      <c r="C351" s="6" t="s">
        <v>1215</v>
      </c>
      <c r="D351" s="6" t="s">
        <v>1216</v>
      </c>
      <c r="E351" s="6" t="s">
        <v>678</v>
      </c>
      <c r="F351" s="34" t="s">
        <v>1217</v>
      </c>
      <c r="G351" s="9">
        <v>42125</v>
      </c>
      <c r="H351" s="10">
        <v>1</v>
      </c>
    </row>
    <row r="352" s="1" customFormat="1" ht="26" customHeight="1" spans="1:8">
      <c r="A352" s="6">
        <v>350</v>
      </c>
      <c r="B352" s="7" t="s">
        <v>76</v>
      </c>
      <c r="C352" s="6" t="s">
        <v>1218</v>
      </c>
      <c r="D352" s="6" t="s">
        <v>1219</v>
      </c>
      <c r="E352" s="6" t="s">
        <v>1220</v>
      </c>
      <c r="F352" s="34" t="s">
        <v>1221</v>
      </c>
      <c r="G352" s="9">
        <v>43586</v>
      </c>
      <c r="H352" s="10">
        <v>1</v>
      </c>
    </row>
    <row r="353" s="1" customFormat="1" ht="26" customHeight="1" spans="1:8">
      <c r="A353" s="6">
        <v>351</v>
      </c>
      <c r="B353" s="7" t="s">
        <v>76</v>
      </c>
      <c r="C353" s="6" t="s">
        <v>1222</v>
      </c>
      <c r="D353" s="6" t="s">
        <v>1223</v>
      </c>
      <c r="E353" s="6" t="s">
        <v>93</v>
      </c>
      <c r="F353" s="34" t="s">
        <v>1224</v>
      </c>
      <c r="G353" s="9">
        <v>43770</v>
      </c>
      <c r="H353" s="10">
        <v>1</v>
      </c>
    </row>
    <row r="354" s="1" customFormat="1" ht="26" customHeight="1" spans="1:8">
      <c r="A354" s="6">
        <v>352</v>
      </c>
      <c r="B354" s="7" t="s">
        <v>76</v>
      </c>
      <c r="C354" s="6" t="s">
        <v>1225</v>
      </c>
      <c r="D354" s="6" t="s">
        <v>1226</v>
      </c>
      <c r="E354" s="6" t="s">
        <v>89</v>
      </c>
      <c r="F354" s="34" t="s">
        <v>1227</v>
      </c>
      <c r="G354" s="9">
        <v>43739</v>
      </c>
      <c r="H354" s="10">
        <v>1</v>
      </c>
    </row>
    <row r="355" s="1" customFormat="1" ht="26" customHeight="1" spans="1:8">
      <c r="A355" s="6">
        <v>353</v>
      </c>
      <c r="B355" s="7" t="s">
        <v>76</v>
      </c>
      <c r="C355" s="6" t="s">
        <v>1228</v>
      </c>
      <c r="D355" s="6" t="s">
        <v>864</v>
      </c>
      <c r="E355" s="6" t="s">
        <v>303</v>
      </c>
      <c r="F355" s="34" t="s">
        <v>1229</v>
      </c>
      <c r="G355" s="9">
        <v>42614</v>
      </c>
      <c r="H355" s="10">
        <v>1</v>
      </c>
    </row>
    <row r="356" s="1" customFormat="1" ht="26" customHeight="1" spans="1:8">
      <c r="A356" s="6">
        <v>354</v>
      </c>
      <c r="B356" s="7" t="s">
        <v>76</v>
      </c>
      <c r="C356" s="6" t="s">
        <v>1230</v>
      </c>
      <c r="D356" s="6" t="s">
        <v>1231</v>
      </c>
      <c r="E356" s="6" t="s">
        <v>944</v>
      </c>
      <c r="F356" s="34" t="s">
        <v>1232</v>
      </c>
      <c r="G356" s="9">
        <v>42675</v>
      </c>
      <c r="H356" s="10">
        <v>1</v>
      </c>
    </row>
    <row r="357" s="1" customFormat="1" ht="26" customHeight="1" spans="1:8">
      <c r="A357" s="6">
        <v>355</v>
      </c>
      <c r="B357" s="7" t="s">
        <v>76</v>
      </c>
      <c r="C357" s="6" t="s">
        <v>1233</v>
      </c>
      <c r="D357" s="6" t="s">
        <v>1234</v>
      </c>
      <c r="E357" s="6" t="s">
        <v>678</v>
      </c>
      <c r="F357" s="34" t="s">
        <v>1235</v>
      </c>
      <c r="G357" s="9">
        <v>43617</v>
      </c>
      <c r="H357" s="10">
        <v>1</v>
      </c>
    </row>
    <row r="358" s="1" customFormat="1" ht="26" customHeight="1" spans="1:8">
      <c r="A358" s="6">
        <v>356</v>
      </c>
      <c r="B358" s="7" t="s">
        <v>76</v>
      </c>
      <c r="C358" s="6" t="s">
        <v>1236</v>
      </c>
      <c r="D358" s="6" t="s">
        <v>1237</v>
      </c>
      <c r="E358" s="6" t="s">
        <v>303</v>
      </c>
      <c r="F358" s="34" t="s">
        <v>1238</v>
      </c>
      <c r="G358" s="9">
        <v>43191</v>
      </c>
      <c r="H358" s="10">
        <v>1</v>
      </c>
    </row>
    <row r="359" s="1" customFormat="1" ht="26" customHeight="1" spans="1:8">
      <c r="A359" s="6">
        <v>357</v>
      </c>
      <c r="B359" s="7" t="s">
        <v>76</v>
      </c>
      <c r="C359" s="6" t="s">
        <v>1239</v>
      </c>
      <c r="D359" s="6" t="s">
        <v>1240</v>
      </c>
      <c r="E359" s="6" t="s">
        <v>1241</v>
      </c>
      <c r="F359" s="34" t="s">
        <v>1242</v>
      </c>
      <c r="G359" s="9">
        <v>43313</v>
      </c>
      <c r="H359" s="10">
        <v>1</v>
      </c>
    </row>
    <row r="360" s="1" customFormat="1" ht="26" customHeight="1" spans="1:8">
      <c r="A360" s="6">
        <v>358</v>
      </c>
      <c r="B360" s="7" t="s">
        <v>76</v>
      </c>
      <c r="C360" s="6" t="s">
        <v>1243</v>
      </c>
      <c r="D360" s="6" t="s">
        <v>717</v>
      </c>
      <c r="E360" s="6" t="s">
        <v>93</v>
      </c>
      <c r="F360" s="34" t="s">
        <v>1244</v>
      </c>
      <c r="G360" s="9">
        <v>43132</v>
      </c>
      <c r="H360" s="10">
        <v>1</v>
      </c>
    </row>
    <row r="361" s="1" customFormat="1" ht="26" customHeight="1" spans="1:8">
      <c r="A361" s="6">
        <v>359</v>
      </c>
      <c r="B361" s="7" t="s">
        <v>76</v>
      </c>
      <c r="C361" s="6" t="s">
        <v>1245</v>
      </c>
      <c r="D361" s="6" t="s">
        <v>1246</v>
      </c>
      <c r="E361" s="6" t="s">
        <v>1247</v>
      </c>
      <c r="F361" s="34" t="s">
        <v>1248</v>
      </c>
      <c r="G361" s="9">
        <v>43739</v>
      </c>
      <c r="H361" s="10">
        <v>1</v>
      </c>
    </row>
    <row r="362" s="1" customFormat="1" ht="26" customHeight="1" spans="1:8">
      <c r="A362" s="6">
        <v>360</v>
      </c>
      <c r="B362" s="7" t="s">
        <v>76</v>
      </c>
      <c r="C362" s="6" t="s">
        <v>415</v>
      </c>
      <c r="D362" s="6" t="s">
        <v>717</v>
      </c>
      <c r="E362" s="6" t="s">
        <v>126</v>
      </c>
      <c r="F362" s="34" t="s">
        <v>417</v>
      </c>
      <c r="G362" s="9">
        <v>43617</v>
      </c>
      <c r="H362" s="10">
        <v>1</v>
      </c>
    </row>
    <row r="363" s="1" customFormat="1" ht="26" customHeight="1" spans="1:8">
      <c r="A363" s="6">
        <v>361</v>
      </c>
      <c r="B363" s="7" t="s">
        <v>76</v>
      </c>
      <c r="C363" s="6" t="s">
        <v>1249</v>
      </c>
      <c r="D363" s="6" t="s">
        <v>1250</v>
      </c>
      <c r="E363" s="6" t="s">
        <v>633</v>
      </c>
      <c r="F363" s="34" t="s">
        <v>1251</v>
      </c>
      <c r="G363" s="12" t="s">
        <v>1252</v>
      </c>
      <c r="H363" s="10">
        <v>1</v>
      </c>
    </row>
    <row r="364" s="1" customFormat="1" ht="26" customHeight="1" spans="1:8">
      <c r="A364" s="6">
        <v>362</v>
      </c>
      <c r="B364" s="7" t="s">
        <v>76</v>
      </c>
      <c r="C364" s="6" t="s">
        <v>1253</v>
      </c>
      <c r="D364" s="6" t="s">
        <v>1254</v>
      </c>
      <c r="E364" s="6" t="s">
        <v>702</v>
      </c>
      <c r="F364" s="34" t="s">
        <v>1255</v>
      </c>
      <c r="G364" s="9">
        <v>43344</v>
      </c>
      <c r="H364" s="10">
        <v>1</v>
      </c>
    </row>
    <row r="365" s="1" customFormat="1" ht="26" customHeight="1" spans="1:8">
      <c r="A365" s="6">
        <v>363</v>
      </c>
      <c r="B365" s="7" t="s">
        <v>76</v>
      </c>
      <c r="C365" s="6" t="s">
        <v>1256</v>
      </c>
      <c r="D365" s="6" t="s">
        <v>1257</v>
      </c>
      <c r="E365" s="6" t="s">
        <v>961</v>
      </c>
      <c r="F365" s="34" t="s">
        <v>1258</v>
      </c>
      <c r="G365" s="9">
        <v>43221</v>
      </c>
      <c r="H365" s="10">
        <v>1</v>
      </c>
    </row>
    <row r="366" s="1" customFormat="1" ht="26" customHeight="1" spans="1:8">
      <c r="A366" s="6">
        <v>364</v>
      </c>
      <c r="B366" s="7" t="s">
        <v>76</v>
      </c>
      <c r="C366" s="6" t="s">
        <v>1259</v>
      </c>
      <c r="D366" s="6" t="s">
        <v>1260</v>
      </c>
      <c r="E366" s="6" t="s">
        <v>656</v>
      </c>
      <c r="F366" s="34" t="s">
        <v>1261</v>
      </c>
      <c r="G366" s="9">
        <v>42826</v>
      </c>
      <c r="H366" s="10">
        <v>1</v>
      </c>
    </row>
    <row r="367" s="1" customFormat="1" ht="26" customHeight="1" spans="1:8">
      <c r="A367" s="6">
        <v>365</v>
      </c>
      <c r="B367" s="7" t="s">
        <v>76</v>
      </c>
      <c r="C367" s="6" t="s">
        <v>1262</v>
      </c>
      <c r="D367" s="6" t="s">
        <v>1263</v>
      </c>
      <c r="E367" s="6" t="s">
        <v>724</v>
      </c>
      <c r="F367" s="34" t="s">
        <v>1264</v>
      </c>
      <c r="G367" s="9">
        <v>43983</v>
      </c>
      <c r="H367" s="10">
        <v>1</v>
      </c>
    </row>
    <row r="368" s="1" customFormat="1" ht="26" customHeight="1" spans="1:8">
      <c r="A368" s="6">
        <v>366</v>
      </c>
      <c r="B368" s="7" t="s">
        <v>76</v>
      </c>
      <c r="C368" s="6" t="s">
        <v>1265</v>
      </c>
      <c r="D368" s="6" t="s">
        <v>1266</v>
      </c>
      <c r="E368" s="6" t="s">
        <v>271</v>
      </c>
      <c r="F368" s="34" t="s">
        <v>1267</v>
      </c>
      <c r="G368" s="9">
        <v>43770</v>
      </c>
      <c r="H368" s="10">
        <v>1</v>
      </c>
    </row>
    <row r="369" s="1" customFormat="1" ht="26" customHeight="1" spans="1:8">
      <c r="A369" s="6">
        <v>367</v>
      </c>
      <c r="B369" s="7" t="s">
        <v>76</v>
      </c>
      <c r="C369" s="6" t="s">
        <v>1268</v>
      </c>
      <c r="D369" s="6" t="s">
        <v>1269</v>
      </c>
      <c r="E369" s="6" t="s">
        <v>602</v>
      </c>
      <c r="F369" s="34" t="s">
        <v>1270</v>
      </c>
      <c r="G369" s="9">
        <v>41487</v>
      </c>
      <c r="H369" s="10">
        <v>1</v>
      </c>
    </row>
    <row r="370" s="1" customFormat="1" ht="26" customHeight="1" spans="1:8">
      <c r="A370" s="6">
        <v>368</v>
      </c>
      <c r="B370" s="7" t="s">
        <v>76</v>
      </c>
      <c r="C370" s="6" t="s">
        <v>1271</v>
      </c>
      <c r="D370" s="6" t="s">
        <v>1272</v>
      </c>
      <c r="E370" s="6" t="s">
        <v>821</v>
      </c>
      <c r="F370" s="34" t="s">
        <v>1273</v>
      </c>
      <c r="G370" s="9">
        <v>43344</v>
      </c>
      <c r="H370" s="10">
        <v>1</v>
      </c>
    </row>
    <row r="371" s="1" customFormat="1" ht="26" customHeight="1" spans="1:8">
      <c r="A371" s="6">
        <v>369</v>
      </c>
      <c r="B371" s="7" t="s">
        <v>76</v>
      </c>
      <c r="C371" s="6" t="s">
        <v>1274</v>
      </c>
      <c r="D371" s="6" t="s">
        <v>1275</v>
      </c>
      <c r="E371" s="6" t="s">
        <v>961</v>
      </c>
      <c r="F371" s="34" t="s">
        <v>1276</v>
      </c>
      <c r="G371" s="9">
        <v>43525</v>
      </c>
      <c r="H371" s="10">
        <v>1</v>
      </c>
    </row>
    <row r="372" s="1" customFormat="1" ht="26" customHeight="1" spans="1:8">
      <c r="A372" s="6">
        <v>370</v>
      </c>
      <c r="B372" s="7" t="s">
        <v>76</v>
      </c>
      <c r="C372" s="6" t="s">
        <v>1277</v>
      </c>
      <c r="D372" s="6" t="s">
        <v>1278</v>
      </c>
      <c r="E372" s="6" t="s">
        <v>664</v>
      </c>
      <c r="F372" s="34" t="s">
        <v>1279</v>
      </c>
      <c r="G372" s="9">
        <v>43770</v>
      </c>
      <c r="H372" s="10">
        <v>1</v>
      </c>
    </row>
    <row r="373" s="1" customFormat="1" ht="26" customHeight="1" spans="1:8">
      <c r="A373" s="6">
        <v>371</v>
      </c>
      <c r="B373" s="7" t="s">
        <v>76</v>
      </c>
      <c r="C373" s="6" t="s">
        <v>1280</v>
      </c>
      <c r="D373" s="6" t="s">
        <v>1281</v>
      </c>
      <c r="E373" s="6" t="s">
        <v>126</v>
      </c>
      <c r="F373" s="34" t="s">
        <v>1282</v>
      </c>
      <c r="G373" s="9">
        <v>44013</v>
      </c>
      <c r="H373" s="10">
        <v>1</v>
      </c>
    </row>
    <row r="374" s="1" customFormat="1" ht="26" customHeight="1" spans="1:8">
      <c r="A374" s="6">
        <v>372</v>
      </c>
      <c r="B374" s="7" t="s">
        <v>76</v>
      </c>
      <c r="C374" s="6" t="s">
        <v>1283</v>
      </c>
      <c r="D374" s="6" t="s">
        <v>1284</v>
      </c>
      <c r="E374" s="6" t="s">
        <v>153</v>
      </c>
      <c r="F374" s="34" t="s">
        <v>1285</v>
      </c>
      <c r="G374" s="9">
        <v>43344</v>
      </c>
      <c r="H374" s="10">
        <v>1</v>
      </c>
    </row>
    <row r="375" s="1" customFormat="1" ht="26" customHeight="1" spans="1:8">
      <c r="A375" s="6">
        <v>373</v>
      </c>
      <c r="B375" s="7" t="s">
        <v>76</v>
      </c>
      <c r="C375" s="6" t="s">
        <v>1286</v>
      </c>
      <c r="D375" s="6" t="s">
        <v>1287</v>
      </c>
      <c r="E375" s="6" t="s">
        <v>303</v>
      </c>
      <c r="F375" s="34" t="s">
        <v>1288</v>
      </c>
      <c r="G375" s="9">
        <v>43040</v>
      </c>
      <c r="H375" s="10">
        <v>1</v>
      </c>
    </row>
    <row r="376" s="1" customFormat="1" ht="26" customHeight="1" spans="1:8">
      <c r="A376" s="6">
        <v>374</v>
      </c>
      <c r="B376" s="7" t="s">
        <v>76</v>
      </c>
      <c r="C376" s="6" t="s">
        <v>1289</v>
      </c>
      <c r="D376" s="6" t="s">
        <v>1290</v>
      </c>
      <c r="E376" s="6" t="s">
        <v>693</v>
      </c>
      <c r="F376" s="34" t="s">
        <v>1291</v>
      </c>
      <c r="G376" s="9">
        <v>44013</v>
      </c>
      <c r="H376" s="10">
        <v>1</v>
      </c>
    </row>
    <row r="377" s="1" customFormat="1" ht="26" customHeight="1" spans="1:8">
      <c r="A377" s="6">
        <v>375</v>
      </c>
      <c r="B377" s="7" t="s">
        <v>76</v>
      </c>
      <c r="C377" s="6" t="s">
        <v>1292</v>
      </c>
      <c r="D377" s="6" t="s">
        <v>1293</v>
      </c>
      <c r="E377" s="6" t="s">
        <v>93</v>
      </c>
      <c r="F377" s="34" t="s">
        <v>1294</v>
      </c>
      <c r="G377" s="9">
        <v>43525</v>
      </c>
      <c r="H377" s="10">
        <v>1</v>
      </c>
    </row>
    <row r="378" s="1" customFormat="1" ht="26" customHeight="1" spans="1:8">
      <c r="A378" s="6">
        <v>376</v>
      </c>
      <c r="B378" s="7" t="s">
        <v>76</v>
      </c>
      <c r="C378" s="6" t="s">
        <v>1295</v>
      </c>
      <c r="D378" s="6" t="s">
        <v>1296</v>
      </c>
      <c r="E378" s="6" t="s">
        <v>622</v>
      </c>
      <c r="F378" s="34" t="s">
        <v>1297</v>
      </c>
      <c r="G378" s="9">
        <v>43586</v>
      </c>
      <c r="H378" s="10">
        <v>1</v>
      </c>
    </row>
    <row r="379" s="1" customFormat="1" ht="26" customHeight="1" spans="1:8">
      <c r="A379" s="6">
        <v>377</v>
      </c>
      <c r="B379" s="7" t="s">
        <v>76</v>
      </c>
      <c r="C379" s="6" t="s">
        <v>1298</v>
      </c>
      <c r="D379" s="6" t="s">
        <v>1299</v>
      </c>
      <c r="E379" s="6" t="s">
        <v>982</v>
      </c>
      <c r="F379" s="34" t="s">
        <v>1300</v>
      </c>
      <c r="G379" s="9">
        <v>43586</v>
      </c>
      <c r="H379" s="10">
        <v>1</v>
      </c>
    </row>
    <row r="380" s="1" customFormat="1" ht="26" customHeight="1" spans="1:8">
      <c r="A380" s="6">
        <v>378</v>
      </c>
      <c r="B380" s="7" t="s">
        <v>76</v>
      </c>
      <c r="C380" s="6" t="s">
        <v>1301</v>
      </c>
      <c r="D380" s="6" t="s">
        <v>1149</v>
      </c>
      <c r="E380" s="6" t="s">
        <v>895</v>
      </c>
      <c r="F380" s="34" t="s">
        <v>1302</v>
      </c>
      <c r="G380" s="9">
        <v>43678</v>
      </c>
      <c r="H380" s="10">
        <v>1</v>
      </c>
    </row>
    <row r="381" s="1" customFormat="1" ht="26" customHeight="1" spans="1:8">
      <c r="A381" s="6">
        <v>379</v>
      </c>
      <c r="B381" s="7" t="s">
        <v>76</v>
      </c>
      <c r="C381" s="6" t="s">
        <v>1303</v>
      </c>
      <c r="D381" s="6" t="s">
        <v>1304</v>
      </c>
      <c r="E381" s="6" t="s">
        <v>499</v>
      </c>
      <c r="F381" s="34" t="s">
        <v>1305</v>
      </c>
      <c r="G381" s="9">
        <v>43952</v>
      </c>
      <c r="H381" s="10">
        <v>1</v>
      </c>
    </row>
    <row r="382" s="1" customFormat="1" ht="26" customHeight="1" spans="1:8">
      <c r="A382" s="6">
        <v>380</v>
      </c>
      <c r="B382" s="7" t="s">
        <v>76</v>
      </c>
      <c r="C382" s="6" t="s">
        <v>1306</v>
      </c>
      <c r="D382" s="6" t="s">
        <v>1307</v>
      </c>
      <c r="E382" s="6" t="s">
        <v>855</v>
      </c>
      <c r="F382" s="34" t="s">
        <v>1308</v>
      </c>
      <c r="G382" s="9">
        <v>43647</v>
      </c>
      <c r="H382" s="10">
        <v>1</v>
      </c>
    </row>
    <row r="383" s="1" customFormat="1" ht="26" customHeight="1" spans="1:8">
      <c r="A383" s="6">
        <v>381</v>
      </c>
      <c r="B383" s="7" t="s">
        <v>76</v>
      </c>
      <c r="C383" s="6" t="s">
        <v>1309</v>
      </c>
      <c r="D383" s="6" t="s">
        <v>911</v>
      </c>
      <c r="E383" s="6" t="s">
        <v>912</v>
      </c>
      <c r="F383" s="34" t="s">
        <v>1310</v>
      </c>
      <c r="G383" s="9">
        <v>43709</v>
      </c>
      <c r="H383" s="10">
        <v>1</v>
      </c>
    </row>
    <row r="384" s="1" customFormat="1" ht="26" customHeight="1" spans="1:8">
      <c r="A384" s="6">
        <v>382</v>
      </c>
      <c r="B384" s="7" t="s">
        <v>76</v>
      </c>
      <c r="C384" s="6" t="s">
        <v>1311</v>
      </c>
      <c r="D384" s="6" t="s">
        <v>1312</v>
      </c>
      <c r="E384" s="6" t="s">
        <v>821</v>
      </c>
      <c r="F384" s="34" t="s">
        <v>1313</v>
      </c>
      <c r="G384" s="9">
        <v>43770</v>
      </c>
      <c r="H384" s="10">
        <v>1</v>
      </c>
    </row>
    <row r="385" s="1" customFormat="1" ht="26" customHeight="1" spans="1:8">
      <c r="A385" s="6">
        <v>383</v>
      </c>
      <c r="B385" s="7" t="s">
        <v>76</v>
      </c>
      <c r="C385" s="6" t="s">
        <v>1314</v>
      </c>
      <c r="D385" s="6" t="s">
        <v>1315</v>
      </c>
      <c r="E385" s="6" t="s">
        <v>644</v>
      </c>
      <c r="F385" s="34" t="s">
        <v>1316</v>
      </c>
      <c r="G385" s="9">
        <v>41760</v>
      </c>
      <c r="H385" s="10">
        <v>1</v>
      </c>
    </row>
    <row r="386" s="1" customFormat="1" ht="26" customHeight="1" spans="1:8">
      <c r="A386" s="6">
        <v>384</v>
      </c>
      <c r="B386" s="7" t="s">
        <v>76</v>
      </c>
      <c r="C386" s="6" t="s">
        <v>1317</v>
      </c>
      <c r="D386" s="6" t="s">
        <v>1318</v>
      </c>
      <c r="E386" s="6" t="s">
        <v>334</v>
      </c>
      <c r="F386" s="34" t="s">
        <v>1319</v>
      </c>
      <c r="G386" s="9">
        <v>42979</v>
      </c>
      <c r="H386" s="10">
        <v>1</v>
      </c>
    </row>
    <row r="387" s="1" customFormat="1" ht="26" customHeight="1" spans="1:8">
      <c r="A387" s="6">
        <v>385</v>
      </c>
      <c r="B387" s="7" t="s">
        <v>76</v>
      </c>
      <c r="C387" s="6" t="s">
        <v>1320</v>
      </c>
      <c r="D387" s="6" t="s">
        <v>1321</v>
      </c>
      <c r="E387" s="6" t="s">
        <v>153</v>
      </c>
      <c r="F387" s="34" t="s">
        <v>1322</v>
      </c>
      <c r="G387" s="9">
        <v>43647</v>
      </c>
      <c r="H387" s="10">
        <v>1</v>
      </c>
    </row>
    <row r="388" s="1" customFormat="1" ht="26" customHeight="1" spans="1:8">
      <c r="A388" s="6">
        <v>386</v>
      </c>
      <c r="B388" s="7" t="s">
        <v>76</v>
      </c>
      <c r="C388" s="6" t="s">
        <v>106</v>
      </c>
      <c r="D388" s="6" t="s">
        <v>1323</v>
      </c>
      <c r="E388" s="6" t="s">
        <v>108</v>
      </c>
      <c r="F388" s="34" t="s">
        <v>1324</v>
      </c>
      <c r="G388" s="9">
        <v>39448</v>
      </c>
      <c r="H388" s="10">
        <v>1</v>
      </c>
    </row>
    <row r="389" s="1" customFormat="1" ht="26" customHeight="1" spans="1:8">
      <c r="A389" s="6">
        <v>387</v>
      </c>
      <c r="B389" s="7" t="s">
        <v>76</v>
      </c>
      <c r="C389" s="6" t="s">
        <v>1325</v>
      </c>
      <c r="D389" s="6" t="s">
        <v>1326</v>
      </c>
      <c r="E389" s="6" t="s">
        <v>640</v>
      </c>
      <c r="F389" s="34" t="s">
        <v>1327</v>
      </c>
      <c r="G389" s="9">
        <v>43435</v>
      </c>
      <c r="H389" s="10">
        <v>1</v>
      </c>
    </row>
    <row r="390" s="1" customFormat="1" ht="26" customHeight="1" spans="1:8">
      <c r="A390" s="6">
        <v>388</v>
      </c>
      <c r="B390" s="7" t="s">
        <v>76</v>
      </c>
      <c r="C390" s="6" t="s">
        <v>1328</v>
      </c>
      <c r="D390" s="6" t="s">
        <v>1329</v>
      </c>
      <c r="E390" s="6" t="s">
        <v>1065</v>
      </c>
      <c r="F390" s="34" t="s">
        <v>1330</v>
      </c>
      <c r="G390" s="9">
        <v>43678</v>
      </c>
      <c r="H390" s="10">
        <v>1</v>
      </c>
    </row>
    <row r="391" s="1" customFormat="1" ht="26" customHeight="1" spans="1:8">
      <c r="A391" s="6">
        <v>389</v>
      </c>
      <c r="B391" s="7" t="s">
        <v>76</v>
      </c>
      <c r="C391" s="6" t="s">
        <v>1331</v>
      </c>
      <c r="D391" s="6" t="s">
        <v>1332</v>
      </c>
      <c r="E391" s="6" t="s">
        <v>271</v>
      </c>
      <c r="F391" s="34" t="s">
        <v>1333</v>
      </c>
      <c r="G391" s="9">
        <v>42370</v>
      </c>
      <c r="H391" s="10">
        <v>1</v>
      </c>
    </row>
    <row r="392" s="1" customFormat="1" ht="26" customHeight="1" spans="1:8">
      <c r="A392" s="6">
        <v>390</v>
      </c>
      <c r="B392" s="7" t="s">
        <v>76</v>
      </c>
      <c r="C392" s="6" t="s">
        <v>1334</v>
      </c>
      <c r="D392" s="6" t="s">
        <v>1335</v>
      </c>
      <c r="E392" s="6" t="s">
        <v>633</v>
      </c>
      <c r="F392" s="34" t="s">
        <v>1336</v>
      </c>
      <c r="G392" s="9">
        <v>43435</v>
      </c>
      <c r="H392" s="10">
        <v>1</v>
      </c>
    </row>
    <row r="393" s="1" customFormat="1" ht="26" customHeight="1" spans="1:8">
      <c r="A393" s="6">
        <v>391</v>
      </c>
      <c r="B393" s="7" t="s">
        <v>76</v>
      </c>
      <c r="C393" s="6" t="s">
        <v>1337</v>
      </c>
      <c r="D393" s="6" t="s">
        <v>1338</v>
      </c>
      <c r="E393" s="6" t="s">
        <v>89</v>
      </c>
      <c r="F393" s="34" t="s">
        <v>1339</v>
      </c>
      <c r="G393" s="9">
        <v>43739</v>
      </c>
      <c r="H393" s="10">
        <v>1</v>
      </c>
    </row>
    <row r="394" s="1" customFormat="1" ht="26" customHeight="1" spans="1:8">
      <c r="A394" s="6">
        <v>392</v>
      </c>
      <c r="B394" s="7" t="s">
        <v>76</v>
      </c>
      <c r="C394" s="6" t="s">
        <v>1340</v>
      </c>
      <c r="D394" s="6" t="s">
        <v>1341</v>
      </c>
      <c r="E394" s="6" t="s">
        <v>1342</v>
      </c>
      <c r="F394" s="34" t="s">
        <v>1343</v>
      </c>
      <c r="G394" s="9">
        <v>42614</v>
      </c>
      <c r="H394" s="10">
        <v>1</v>
      </c>
    </row>
    <row r="395" s="1" customFormat="1" ht="26" customHeight="1" spans="1:8">
      <c r="A395" s="6">
        <v>393</v>
      </c>
      <c r="B395" s="7" t="s">
        <v>76</v>
      </c>
      <c r="C395" s="6" t="s">
        <v>1344</v>
      </c>
      <c r="D395" s="6" t="s">
        <v>1345</v>
      </c>
      <c r="E395" s="6" t="s">
        <v>997</v>
      </c>
      <c r="F395" s="34" t="s">
        <v>1346</v>
      </c>
      <c r="G395" s="9">
        <v>43770</v>
      </c>
      <c r="H395" s="10">
        <v>1</v>
      </c>
    </row>
    <row r="396" s="1" customFormat="1" ht="26" customHeight="1" spans="1:8">
      <c r="A396" s="6">
        <v>394</v>
      </c>
      <c r="B396" s="7" t="s">
        <v>76</v>
      </c>
      <c r="C396" s="6" t="s">
        <v>1347</v>
      </c>
      <c r="D396" s="6" t="s">
        <v>1348</v>
      </c>
      <c r="E396" s="6" t="s">
        <v>825</v>
      </c>
      <c r="F396" s="34" t="s">
        <v>1349</v>
      </c>
      <c r="G396" s="9">
        <v>43831</v>
      </c>
      <c r="H396" s="10">
        <v>1</v>
      </c>
    </row>
    <row r="397" s="1" customFormat="1" ht="26" customHeight="1" spans="1:8">
      <c r="A397" s="6">
        <v>395</v>
      </c>
      <c r="B397" s="7" t="s">
        <v>76</v>
      </c>
      <c r="C397" s="6" t="s">
        <v>253</v>
      </c>
      <c r="D397" s="6" t="s">
        <v>1350</v>
      </c>
      <c r="E397" s="6" t="s">
        <v>93</v>
      </c>
      <c r="F397" s="34" t="s">
        <v>256</v>
      </c>
      <c r="G397" s="9">
        <v>39173</v>
      </c>
      <c r="H397" s="10">
        <v>1</v>
      </c>
    </row>
    <row r="398" s="1" customFormat="1" ht="26" customHeight="1" spans="1:8">
      <c r="A398" s="6">
        <v>396</v>
      </c>
      <c r="B398" s="7" t="s">
        <v>76</v>
      </c>
      <c r="C398" s="6" t="s">
        <v>1351</v>
      </c>
      <c r="D398" s="6" t="s">
        <v>1352</v>
      </c>
      <c r="E398" s="6" t="s">
        <v>164</v>
      </c>
      <c r="F398" s="34" t="s">
        <v>1353</v>
      </c>
      <c r="G398" s="9">
        <v>42917</v>
      </c>
      <c r="H398" s="10">
        <v>1</v>
      </c>
    </row>
    <row r="399" s="1" customFormat="1" ht="26" customHeight="1" spans="1:8">
      <c r="A399" s="6">
        <v>397</v>
      </c>
      <c r="B399" s="7" t="s">
        <v>76</v>
      </c>
      <c r="C399" s="6" t="s">
        <v>1354</v>
      </c>
      <c r="D399" s="6" t="s">
        <v>1355</v>
      </c>
      <c r="E399" s="6" t="s">
        <v>656</v>
      </c>
      <c r="F399" s="34" t="s">
        <v>1356</v>
      </c>
      <c r="G399" s="9">
        <v>42826</v>
      </c>
      <c r="H399" s="10">
        <v>1</v>
      </c>
    </row>
    <row r="400" s="1" customFormat="1" ht="26" customHeight="1" spans="1:8">
      <c r="A400" s="6">
        <v>398</v>
      </c>
      <c r="B400" s="7" t="s">
        <v>76</v>
      </c>
      <c r="C400" s="6" t="s">
        <v>1357</v>
      </c>
      <c r="D400" s="6" t="s">
        <v>1358</v>
      </c>
      <c r="E400" s="6" t="s">
        <v>1359</v>
      </c>
      <c r="F400" s="34" t="s">
        <v>1360</v>
      </c>
      <c r="G400" s="9">
        <v>43586</v>
      </c>
      <c r="H400" s="10">
        <v>1</v>
      </c>
    </row>
    <row r="401" s="1" customFormat="1" ht="26" customHeight="1" spans="1:8">
      <c r="A401" s="6">
        <v>399</v>
      </c>
      <c r="B401" s="7" t="s">
        <v>76</v>
      </c>
      <c r="C401" s="6" t="s">
        <v>1361</v>
      </c>
      <c r="D401" s="6" t="s">
        <v>1362</v>
      </c>
      <c r="E401" s="6" t="s">
        <v>825</v>
      </c>
      <c r="F401" s="34" t="s">
        <v>1363</v>
      </c>
      <c r="G401" s="9">
        <v>42795</v>
      </c>
      <c r="H401" s="10">
        <v>1</v>
      </c>
    </row>
    <row r="402" s="1" customFormat="1" ht="26" customHeight="1" spans="1:8">
      <c r="A402" s="6">
        <v>400</v>
      </c>
      <c r="B402" s="7" t="s">
        <v>76</v>
      </c>
      <c r="C402" s="6" t="s">
        <v>1364</v>
      </c>
      <c r="D402" s="6" t="s">
        <v>1365</v>
      </c>
      <c r="E402" s="6" t="s">
        <v>961</v>
      </c>
      <c r="F402" s="34" t="s">
        <v>1366</v>
      </c>
      <c r="G402" s="9">
        <v>43374</v>
      </c>
      <c r="H402" s="10">
        <v>1</v>
      </c>
    </row>
    <row r="403" s="1" customFormat="1" ht="26" customHeight="1" spans="1:8">
      <c r="A403" s="6">
        <v>401</v>
      </c>
      <c r="B403" s="7" t="s">
        <v>76</v>
      </c>
      <c r="C403" s="6" t="s">
        <v>1367</v>
      </c>
      <c r="D403" s="6" t="s">
        <v>1027</v>
      </c>
      <c r="E403" s="6" t="s">
        <v>137</v>
      </c>
      <c r="F403" s="34" t="s">
        <v>1368</v>
      </c>
      <c r="G403" s="9">
        <v>43770</v>
      </c>
      <c r="H403" s="10">
        <v>1</v>
      </c>
    </row>
    <row r="404" s="1" customFormat="1" ht="26" customHeight="1" spans="1:8">
      <c r="A404" s="6">
        <v>402</v>
      </c>
      <c r="B404" s="7" t="s">
        <v>76</v>
      </c>
      <c r="C404" s="6" t="s">
        <v>1369</v>
      </c>
      <c r="D404" s="6" t="s">
        <v>1370</v>
      </c>
      <c r="E404" s="6" t="s">
        <v>93</v>
      </c>
      <c r="F404" s="34" t="s">
        <v>1371</v>
      </c>
      <c r="G404" s="9">
        <v>43952</v>
      </c>
      <c r="H404" s="10">
        <v>1</v>
      </c>
    </row>
    <row r="405" s="1" customFormat="1" ht="26" customHeight="1" spans="1:8">
      <c r="A405" s="6">
        <v>403</v>
      </c>
      <c r="B405" s="7" t="s">
        <v>76</v>
      </c>
      <c r="C405" s="6" t="s">
        <v>1372</v>
      </c>
      <c r="D405" s="6" t="s">
        <v>1373</v>
      </c>
      <c r="E405" s="6" t="s">
        <v>153</v>
      </c>
      <c r="F405" s="34" t="s">
        <v>1374</v>
      </c>
      <c r="G405" s="9">
        <v>43952</v>
      </c>
      <c r="H405" s="10">
        <v>1</v>
      </c>
    </row>
    <row r="406" s="1" customFormat="1" ht="26" customHeight="1" spans="1:8">
      <c r="A406" s="6">
        <v>404</v>
      </c>
      <c r="B406" s="7" t="s">
        <v>76</v>
      </c>
      <c r="C406" s="6" t="s">
        <v>1375</v>
      </c>
      <c r="D406" s="6" t="s">
        <v>1376</v>
      </c>
      <c r="E406" s="6" t="s">
        <v>1377</v>
      </c>
      <c r="F406" s="34" t="s">
        <v>1378</v>
      </c>
      <c r="G406" s="9">
        <v>42917</v>
      </c>
      <c r="H406" s="10">
        <v>1</v>
      </c>
    </row>
    <row r="407" s="1" customFormat="1" ht="26" customHeight="1" spans="1:8">
      <c r="A407" s="6">
        <v>405</v>
      </c>
      <c r="B407" s="7" t="s">
        <v>76</v>
      </c>
      <c r="C407" s="6" t="s">
        <v>1379</v>
      </c>
      <c r="D407" s="6" t="s">
        <v>1380</v>
      </c>
      <c r="E407" s="6" t="s">
        <v>1381</v>
      </c>
      <c r="F407" s="34" t="s">
        <v>1382</v>
      </c>
      <c r="G407" s="9">
        <v>43952</v>
      </c>
      <c r="H407" s="10">
        <v>1</v>
      </c>
    </row>
    <row r="408" s="1" customFormat="1" ht="26" customHeight="1" spans="1:8">
      <c r="A408" s="6">
        <v>406</v>
      </c>
      <c r="B408" s="7" t="s">
        <v>76</v>
      </c>
      <c r="C408" s="6" t="s">
        <v>1383</v>
      </c>
      <c r="D408" s="6" t="s">
        <v>1384</v>
      </c>
      <c r="E408" s="6" t="s">
        <v>633</v>
      </c>
      <c r="F408" s="34" t="s">
        <v>1385</v>
      </c>
      <c r="G408" s="9">
        <v>42583</v>
      </c>
      <c r="H408" s="10">
        <v>1</v>
      </c>
    </row>
    <row r="409" s="1" customFormat="1" ht="26" customHeight="1" spans="1:8">
      <c r="A409" s="6">
        <v>407</v>
      </c>
      <c r="B409" s="7" t="s">
        <v>76</v>
      </c>
      <c r="C409" s="6" t="s">
        <v>1386</v>
      </c>
      <c r="D409" s="6" t="s">
        <v>1387</v>
      </c>
      <c r="E409" s="6" t="s">
        <v>164</v>
      </c>
      <c r="F409" s="34" t="s">
        <v>1388</v>
      </c>
      <c r="G409" s="9">
        <v>43282</v>
      </c>
      <c r="H409" s="10">
        <v>1</v>
      </c>
    </row>
    <row r="410" s="1" customFormat="1" ht="26" customHeight="1" spans="1:8">
      <c r="A410" s="6">
        <v>408</v>
      </c>
      <c r="B410" s="7" t="s">
        <v>76</v>
      </c>
      <c r="C410" s="6" t="s">
        <v>1389</v>
      </c>
      <c r="D410" s="6" t="s">
        <v>1390</v>
      </c>
      <c r="E410" s="6" t="s">
        <v>702</v>
      </c>
      <c r="F410" s="34" t="s">
        <v>1391</v>
      </c>
      <c r="G410" s="9">
        <v>43739</v>
      </c>
      <c r="H410" s="10">
        <v>1</v>
      </c>
    </row>
    <row r="411" s="1" customFormat="1" ht="26" customHeight="1" spans="1:8">
      <c r="A411" s="6">
        <v>409</v>
      </c>
      <c r="B411" s="7" t="s">
        <v>76</v>
      </c>
      <c r="C411" s="6" t="s">
        <v>1392</v>
      </c>
      <c r="D411" s="6" t="s">
        <v>1393</v>
      </c>
      <c r="E411" s="6" t="s">
        <v>849</v>
      </c>
      <c r="F411" s="34" t="s">
        <v>1394</v>
      </c>
      <c r="G411" s="9">
        <v>43952</v>
      </c>
      <c r="H411" s="10">
        <v>1</v>
      </c>
    </row>
    <row r="412" s="1" customFormat="1" ht="26" customHeight="1" spans="1:8">
      <c r="A412" s="6">
        <v>410</v>
      </c>
      <c r="B412" s="7" t="s">
        <v>76</v>
      </c>
      <c r="C412" s="6" t="s">
        <v>1395</v>
      </c>
      <c r="D412" s="6" t="s">
        <v>1396</v>
      </c>
      <c r="E412" s="6" t="s">
        <v>217</v>
      </c>
      <c r="F412" s="34" t="s">
        <v>1397</v>
      </c>
      <c r="G412" s="9">
        <v>42736</v>
      </c>
      <c r="H412" s="10">
        <v>1</v>
      </c>
    </row>
    <row r="413" s="1" customFormat="1" ht="26" customHeight="1" spans="1:8">
      <c r="A413" s="6">
        <v>411</v>
      </c>
      <c r="B413" s="7" t="s">
        <v>76</v>
      </c>
      <c r="C413" s="6" t="s">
        <v>1398</v>
      </c>
      <c r="D413" s="6" t="s">
        <v>1399</v>
      </c>
      <c r="E413" s="6" t="s">
        <v>606</v>
      </c>
      <c r="F413" s="34" t="s">
        <v>1400</v>
      </c>
      <c r="G413" s="9">
        <v>43739</v>
      </c>
      <c r="H413" s="10">
        <v>1</v>
      </c>
    </row>
    <row r="414" s="1" customFormat="1" ht="26" customHeight="1" spans="1:8">
      <c r="A414" s="6">
        <v>412</v>
      </c>
      <c r="B414" s="7" t="s">
        <v>76</v>
      </c>
      <c r="C414" s="6" t="s">
        <v>1401</v>
      </c>
      <c r="D414" s="6" t="s">
        <v>1402</v>
      </c>
      <c r="E414" s="6" t="s">
        <v>1403</v>
      </c>
      <c r="F414" s="34" t="s">
        <v>1404</v>
      </c>
      <c r="G414" s="9">
        <v>43709</v>
      </c>
      <c r="H414" s="10">
        <v>1</v>
      </c>
    </row>
    <row r="415" s="1" customFormat="1" ht="26" customHeight="1" spans="1:8">
      <c r="A415" s="6">
        <v>413</v>
      </c>
      <c r="B415" s="7" t="s">
        <v>76</v>
      </c>
      <c r="C415" s="6" t="s">
        <v>1405</v>
      </c>
      <c r="D415" s="6" t="s">
        <v>1406</v>
      </c>
      <c r="E415" s="6" t="s">
        <v>1407</v>
      </c>
      <c r="F415" s="34" t="s">
        <v>1408</v>
      </c>
      <c r="G415" s="9">
        <v>43466</v>
      </c>
      <c r="H415" s="10">
        <v>1</v>
      </c>
    </row>
    <row r="416" s="1" customFormat="1" ht="26" customHeight="1" spans="1:8">
      <c r="A416" s="6">
        <v>414</v>
      </c>
      <c r="B416" s="7" t="s">
        <v>76</v>
      </c>
      <c r="C416" s="6" t="s">
        <v>1409</v>
      </c>
      <c r="D416" s="6" t="s">
        <v>1410</v>
      </c>
      <c r="E416" s="6" t="s">
        <v>271</v>
      </c>
      <c r="F416" s="34" t="s">
        <v>1411</v>
      </c>
      <c r="G416" s="9">
        <v>42614</v>
      </c>
      <c r="H416" s="10">
        <v>1</v>
      </c>
    </row>
    <row r="417" s="1" customFormat="1" ht="26" customHeight="1" spans="1:8">
      <c r="A417" s="6">
        <v>415</v>
      </c>
      <c r="B417" s="7" t="s">
        <v>76</v>
      </c>
      <c r="C417" s="6" t="s">
        <v>1412</v>
      </c>
      <c r="D417" s="6" t="s">
        <v>1413</v>
      </c>
      <c r="E417" s="6" t="s">
        <v>431</v>
      </c>
      <c r="F417" s="34" t="s">
        <v>1414</v>
      </c>
      <c r="G417" s="9">
        <v>43983</v>
      </c>
      <c r="H417" s="10">
        <v>1</v>
      </c>
    </row>
    <row r="418" s="1" customFormat="1" ht="26" customHeight="1" spans="1:8">
      <c r="A418" s="6">
        <v>416</v>
      </c>
      <c r="B418" s="7" t="s">
        <v>76</v>
      </c>
      <c r="C418" s="6" t="s">
        <v>1415</v>
      </c>
      <c r="D418" s="6" t="s">
        <v>1416</v>
      </c>
      <c r="E418" s="6" t="s">
        <v>674</v>
      </c>
      <c r="F418" s="34" t="s">
        <v>1417</v>
      </c>
      <c r="G418" s="9">
        <v>43617</v>
      </c>
      <c r="H418" s="10">
        <v>1</v>
      </c>
    </row>
    <row r="419" s="1" customFormat="1" ht="26" customHeight="1" spans="1:8">
      <c r="A419" s="6">
        <v>417</v>
      </c>
      <c r="B419" s="7" t="s">
        <v>76</v>
      </c>
      <c r="C419" s="6" t="s">
        <v>1418</v>
      </c>
      <c r="D419" s="6" t="s">
        <v>1419</v>
      </c>
      <c r="E419" s="6" t="s">
        <v>112</v>
      </c>
      <c r="F419" s="34" t="s">
        <v>1420</v>
      </c>
      <c r="G419" s="9">
        <v>43922</v>
      </c>
      <c r="H419" s="10">
        <v>1</v>
      </c>
    </row>
    <row r="420" s="1" customFormat="1" ht="26" customHeight="1" spans="1:8">
      <c r="A420" s="6">
        <v>418</v>
      </c>
      <c r="B420" s="7" t="s">
        <v>76</v>
      </c>
      <c r="C420" s="6" t="s">
        <v>1421</v>
      </c>
      <c r="D420" s="6" t="s">
        <v>1422</v>
      </c>
      <c r="E420" s="6" t="s">
        <v>633</v>
      </c>
      <c r="F420" s="34" t="s">
        <v>1423</v>
      </c>
      <c r="G420" s="9">
        <v>42156</v>
      </c>
      <c r="H420" s="10">
        <v>1</v>
      </c>
    </row>
    <row r="421" s="1" customFormat="1" ht="26" customHeight="1" spans="1:8">
      <c r="A421" s="6">
        <v>419</v>
      </c>
      <c r="B421" s="7" t="s">
        <v>76</v>
      </c>
      <c r="C421" s="6" t="s">
        <v>1424</v>
      </c>
      <c r="D421" s="6" t="s">
        <v>1425</v>
      </c>
      <c r="E421" s="6" t="s">
        <v>997</v>
      </c>
      <c r="F421" s="34" t="s">
        <v>1426</v>
      </c>
      <c r="G421" s="9">
        <v>43647</v>
      </c>
      <c r="H421" s="10">
        <v>1</v>
      </c>
    </row>
    <row r="422" s="1" customFormat="1" ht="26" customHeight="1" spans="1:8">
      <c r="A422" s="6">
        <v>420</v>
      </c>
      <c r="B422" s="7" t="s">
        <v>76</v>
      </c>
      <c r="C422" s="6" t="s">
        <v>1427</v>
      </c>
      <c r="D422" s="6" t="s">
        <v>1027</v>
      </c>
      <c r="E422" s="6" t="s">
        <v>137</v>
      </c>
      <c r="F422" s="34" t="s">
        <v>1428</v>
      </c>
      <c r="G422" s="9">
        <v>43770</v>
      </c>
      <c r="H422" s="10">
        <v>1</v>
      </c>
    </row>
    <row r="423" s="1" customFormat="1" ht="26" customHeight="1" spans="1:8">
      <c r="A423" s="6">
        <v>421</v>
      </c>
      <c r="B423" s="7" t="s">
        <v>76</v>
      </c>
      <c r="C423" s="6" t="s">
        <v>1429</v>
      </c>
      <c r="D423" s="6" t="s">
        <v>1307</v>
      </c>
      <c r="E423" s="6" t="s">
        <v>855</v>
      </c>
      <c r="F423" s="34" t="s">
        <v>1430</v>
      </c>
      <c r="G423" s="9">
        <v>43647</v>
      </c>
      <c r="H423" s="10">
        <v>1</v>
      </c>
    </row>
    <row r="424" s="1" customFormat="1" ht="26" customHeight="1" spans="1:8">
      <c r="A424" s="6">
        <v>422</v>
      </c>
      <c r="B424" s="7" t="s">
        <v>76</v>
      </c>
      <c r="C424" s="6" t="s">
        <v>1431</v>
      </c>
      <c r="D424" s="6" t="s">
        <v>1432</v>
      </c>
      <c r="E424" s="6" t="s">
        <v>1433</v>
      </c>
      <c r="F424" s="34" t="s">
        <v>1434</v>
      </c>
      <c r="G424" s="9">
        <v>43678</v>
      </c>
      <c r="H424" s="10">
        <v>1</v>
      </c>
    </row>
    <row r="425" s="1" customFormat="1" ht="26" customHeight="1" spans="1:8">
      <c r="A425" s="6">
        <v>423</v>
      </c>
      <c r="B425" s="7" t="s">
        <v>76</v>
      </c>
      <c r="C425" s="6" t="s">
        <v>1435</v>
      </c>
      <c r="D425" s="6" t="s">
        <v>1436</v>
      </c>
      <c r="E425" s="6" t="s">
        <v>756</v>
      </c>
      <c r="F425" s="34" t="s">
        <v>1437</v>
      </c>
      <c r="G425" s="9">
        <v>43252</v>
      </c>
      <c r="H425" s="10">
        <v>1</v>
      </c>
    </row>
    <row r="426" s="1" customFormat="1" ht="26" customHeight="1" spans="1:8">
      <c r="A426" s="6">
        <v>424</v>
      </c>
      <c r="B426" s="7" t="s">
        <v>76</v>
      </c>
      <c r="C426" s="6" t="s">
        <v>1438</v>
      </c>
      <c r="D426" s="6" t="s">
        <v>1439</v>
      </c>
      <c r="E426" s="6" t="s">
        <v>108</v>
      </c>
      <c r="F426" s="34" t="s">
        <v>1440</v>
      </c>
      <c r="G426" s="9">
        <v>42339</v>
      </c>
      <c r="H426" s="10">
        <v>1</v>
      </c>
    </row>
    <row r="427" s="1" customFormat="1" ht="26" customHeight="1" spans="1:8">
      <c r="A427" s="6">
        <v>425</v>
      </c>
      <c r="B427" s="7" t="s">
        <v>76</v>
      </c>
      <c r="C427" s="6" t="s">
        <v>1441</v>
      </c>
      <c r="D427" s="6" t="s">
        <v>1442</v>
      </c>
      <c r="E427" s="6" t="s">
        <v>660</v>
      </c>
      <c r="F427" s="34" t="s">
        <v>1443</v>
      </c>
      <c r="G427" s="9">
        <v>43983</v>
      </c>
      <c r="H427" s="10">
        <v>1</v>
      </c>
    </row>
    <row r="428" s="1" customFormat="1" ht="26" customHeight="1" spans="1:8">
      <c r="A428" s="6">
        <v>426</v>
      </c>
      <c r="B428" s="7" t="s">
        <v>76</v>
      </c>
      <c r="C428" s="6" t="s">
        <v>1444</v>
      </c>
      <c r="D428" s="6" t="s">
        <v>872</v>
      </c>
      <c r="E428" s="6" t="s">
        <v>664</v>
      </c>
      <c r="F428" s="34" t="s">
        <v>1445</v>
      </c>
      <c r="G428" s="9">
        <v>43374</v>
      </c>
      <c r="H428" s="10">
        <v>1</v>
      </c>
    </row>
    <row r="429" s="1" customFormat="1" ht="26" customHeight="1" spans="1:8">
      <c r="A429" s="6">
        <v>427</v>
      </c>
      <c r="B429" s="7" t="s">
        <v>76</v>
      </c>
      <c r="C429" s="6" t="s">
        <v>1446</v>
      </c>
      <c r="D429" s="6" t="s">
        <v>1447</v>
      </c>
      <c r="E429" s="6" t="s">
        <v>706</v>
      </c>
      <c r="F429" s="34" t="s">
        <v>1448</v>
      </c>
      <c r="G429" s="9">
        <v>42887</v>
      </c>
      <c r="H429" s="10">
        <v>1</v>
      </c>
    </row>
    <row r="430" s="1" customFormat="1" ht="26" customHeight="1" spans="1:8">
      <c r="A430" s="6">
        <v>428</v>
      </c>
      <c r="B430" s="7" t="s">
        <v>76</v>
      </c>
      <c r="C430" s="6" t="s">
        <v>1449</v>
      </c>
      <c r="D430" s="6" t="s">
        <v>1450</v>
      </c>
      <c r="E430" s="6" t="s">
        <v>1451</v>
      </c>
      <c r="F430" s="34" t="s">
        <v>1452</v>
      </c>
      <c r="G430" s="9">
        <v>43221</v>
      </c>
      <c r="H430" s="10">
        <v>1</v>
      </c>
    </row>
    <row r="431" s="1" customFormat="1" ht="26" customHeight="1" spans="1:8">
      <c r="A431" s="6">
        <v>429</v>
      </c>
      <c r="B431" s="7" t="s">
        <v>76</v>
      </c>
      <c r="C431" s="6" t="s">
        <v>1453</v>
      </c>
      <c r="D431" s="6" t="s">
        <v>789</v>
      </c>
      <c r="E431" s="6" t="s">
        <v>207</v>
      </c>
      <c r="F431" s="34" t="s">
        <v>1454</v>
      </c>
      <c r="G431" s="9">
        <v>43983</v>
      </c>
      <c r="H431" s="10">
        <v>1</v>
      </c>
    </row>
    <row r="432" s="1" customFormat="1" ht="26" customHeight="1" spans="1:8">
      <c r="A432" s="6">
        <v>430</v>
      </c>
      <c r="B432" s="7" t="s">
        <v>76</v>
      </c>
      <c r="C432" s="6" t="s">
        <v>1455</v>
      </c>
      <c r="D432" s="6" t="s">
        <v>1456</v>
      </c>
      <c r="E432" s="6" t="s">
        <v>93</v>
      </c>
      <c r="F432" s="34" t="s">
        <v>1457</v>
      </c>
      <c r="G432" s="9">
        <v>43586</v>
      </c>
      <c r="H432" s="10">
        <v>1</v>
      </c>
    </row>
    <row r="433" s="1" customFormat="1" ht="26" customHeight="1" spans="1:8">
      <c r="A433" s="6">
        <v>431</v>
      </c>
      <c r="B433" s="7" t="s">
        <v>76</v>
      </c>
      <c r="C433" s="6" t="s">
        <v>1458</v>
      </c>
      <c r="D433" s="6" t="s">
        <v>1024</v>
      </c>
      <c r="E433" s="6" t="s">
        <v>786</v>
      </c>
      <c r="F433" s="34" t="s">
        <v>1459</v>
      </c>
      <c r="G433" s="9">
        <v>43101</v>
      </c>
      <c r="H433" s="10">
        <v>1</v>
      </c>
    </row>
    <row r="434" s="1" customFormat="1" ht="26" customHeight="1" spans="1:8">
      <c r="A434" s="6">
        <v>432</v>
      </c>
      <c r="B434" s="7" t="s">
        <v>76</v>
      </c>
      <c r="C434" s="6" t="s">
        <v>1460</v>
      </c>
      <c r="D434" s="6" t="s">
        <v>1461</v>
      </c>
      <c r="E434" s="6" t="s">
        <v>1247</v>
      </c>
      <c r="F434" s="34" t="s">
        <v>1462</v>
      </c>
      <c r="G434" s="9">
        <v>43617</v>
      </c>
      <c r="H434" s="10">
        <v>1</v>
      </c>
    </row>
    <row r="435" s="1" customFormat="1" ht="26" customHeight="1" spans="1:8">
      <c r="A435" s="6">
        <v>433</v>
      </c>
      <c r="B435" s="7" t="s">
        <v>76</v>
      </c>
      <c r="C435" s="6" t="s">
        <v>1463</v>
      </c>
      <c r="D435" s="6" t="s">
        <v>1464</v>
      </c>
      <c r="E435" s="6" t="s">
        <v>671</v>
      </c>
      <c r="F435" s="34" t="s">
        <v>1465</v>
      </c>
      <c r="G435" s="9">
        <v>44013</v>
      </c>
      <c r="H435" s="10">
        <v>1</v>
      </c>
    </row>
    <row r="436" s="1" customFormat="1" ht="26" customHeight="1" spans="1:8">
      <c r="A436" s="6">
        <v>434</v>
      </c>
      <c r="B436" s="7" t="s">
        <v>76</v>
      </c>
      <c r="C436" s="6" t="s">
        <v>1466</v>
      </c>
      <c r="D436" s="6" t="s">
        <v>1467</v>
      </c>
      <c r="E436" s="6" t="s">
        <v>108</v>
      </c>
      <c r="F436" s="34" t="s">
        <v>1468</v>
      </c>
      <c r="G436" s="9">
        <v>42979</v>
      </c>
      <c r="H436" s="10">
        <v>1</v>
      </c>
    </row>
    <row r="437" s="1" customFormat="1" ht="26" customHeight="1" spans="1:8">
      <c r="A437" s="6">
        <v>435</v>
      </c>
      <c r="B437" s="7" t="s">
        <v>76</v>
      </c>
      <c r="C437" s="6" t="s">
        <v>1469</v>
      </c>
      <c r="D437" s="6" t="s">
        <v>1470</v>
      </c>
      <c r="E437" s="6" t="s">
        <v>821</v>
      </c>
      <c r="F437" s="34" t="s">
        <v>1471</v>
      </c>
      <c r="G437" s="9">
        <v>43617</v>
      </c>
      <c r="H437" s="10">
        <v>1</v>
      </c>
    </row>
    <row r="438" s="1" customFormat="1" ht="26" customHeight="1" spans="1:8">
      <c r="A438" s="6">
        <v>436</v>
      </c>
      <c r="B438" s="7" t="s">
        <v>76</v>
      </c>
      <c r="C438" s="6" t="s">
        <v>1472</v>
      </c>
      <c r="D438" s="6" t="s">
        <v>1473</v>
      </c>
      <c r="E438" s="6" t="s">
        <v>1474</v>
      </c>
      <c r="F438" s="34" t="s">
        <v>1475</v>
      </c>
      <c r="G438" s="9">
        <v>43374</v>
      </c>
      <c r="H438" s="10">
        <v>1</v>
      </c>
    </row>
    <row r="439" s="1" customFormat="1" ht="26" customHeight="1" spans="1:8">
      <c r="A439" s="6">
        <v>437</v>
      </c>
      <c r="B439" s="7" t="s">
        <v>76</v>
      </c>
      <c r="C439" s="6" t="s">
        <v>1476</v>
      </c>
      <c r="D439" s="6" t="s">
        <v>864</v>
      </c>
      <c r="E439" s="6" t="s">
        <v>303</v>
      </c>
      <c r="F439" s="34" t="s">
        <v>1477</v>
      </c>
      <c r="G439" s="9">
        <v>42614</v>
      </c>
      <c r="H439" s="10">
        <v>1</v>
      </c>
    </row>
    <row r="440" s="1" customFormat="1" ht="26" customHeight="1" spans="1:8">
      <c r="A440" s="6">
        <v>438</v>
      </c>
      <c r="B440" s="7" t="s">
        <v>76</v>
      </c>
      <c r="C440" s="6" t="s">
        <v>1478</v>
      </c>
      <c r="D440" s="6" t="s">
        <v>1479</v>
      </c>
      <c r="E440" s="6" t="s">
        <v>629</v>
      </c>
      <c r="F440" s="34" t="s">
        <v>1480</v>
      </c>
      <c r="G440" s="9">
        <v>43070</v>
      </c>
      <c r="H440" s="10">
        <v>1</v>
      </c>
    </row>
    <row r="441" s="1" customFormat="1" ht="26" customHeight="1" spans="1:8">
      <c r="A441" s="6">
        <v>439</v>
      </c>
      <c r="B441" s="7" t="s">
        <v>76</v>
      </c>
      <c r="C441" s="6" t="s">
        <v>1481</v>
      </c>
      <c r="D441" s="6" t="s">
        <v>1482</v>
      </c>
      <c r="E441" s="6" t="s">
        <v>982</v>
      </c>
      <c r="F441" s="34" t="s">
        <v>1483</v>
      </c>
      <c r="G441" s="9">
        <v>43952</v>
      </c>
      <c r="H441" s="10">
        <v>1</v>
      </c>
    </row>
    <row r="442" s="1" customFormat="1" ht="26" customHeight="1" spans="1:8">
      <c r="A442" s="6">
        <v>440</v>
      </c>
      <c r="B442" s="7" t="s">
        <v>76</v>
      </c>
      <c r="C442" s="6" t="s">
        <v>1484</v>
      </c>
      <c r="D442" s="6" t="s">
        <v>1485</v>
      </c>
      <c r="E442" s="6" t="s">
        <v>164</v>
      </c>
      <c r="F442" s="34" t="s">
        <v>1486</v>
      </c>
      <c r="G442" s="9">
        <v>43252</v>
      </c>
      <c r="H442" s="10">
        <v>1</v>
      </c>
    </row>
    <row r="443" s="1" customFormat="1" ht="26" customHeight="1" spans="1:8">
      <c r="A443" s="6">
        <v>441</v>
      </c>
      <c r="B443" s="7" t="s">
        <v>76</v>
      </c>
      <c r="C443" s="6" t="s">
        <v>1487</v>
      </c>
      <c r="D443" s="6" t="s">
        <v>1488</v>
      </c>
      <c r="E443" s="6" t="s">
        <v>89</v>
      </c>
      <c r="F443" s="34" t="s">
        <v>1489</v>
      </c>
      <c r="G443" s="9">
        <v>44013</v>
      </c>
      <c r="H443" s="10">
        <v>1</v>
      </c>
    </row>
    <row r="444" s="1" customFormat="1" ht="26" customHeight="1" spans="1:8">
      <c r="A444" s="6">
        <v>442</v>
      </c>
      <c r="B444" s="7" t="s">
        <v>76</v>
      </c>
      <c r="C444" s="6" t="s">
        <v>1490</v>
      </c>
      <c r="D444" s="6" t="s">
        <v>1491</v>
      </c>
      <c r="E444" s="6" t="s">
        <v>640</v>
      </c>
      <c r="F444" s="34" t="s">
        <v>1492</v>
      </c>
      <c r="G444" s="9">
        <v>43586</v>
      </c>
      <c r="H444" s="10">
        <v>1</v>
      </c>
    </row>
    <row r="445" s="1" customFormat="1" ht="26" customHeight="1" spans="1:8">
      <c r="A445" s="6">
        <v>443</v>
      </c>
      <c r="B445" s="7" t="s">
        <v>76</v>
      </c>
      <c r="C445" s="6" t="s">
        <v>1493</v>
      </c>
      <c r="D445" s="6" t="s">
        <v>1205</v>
      </c>
      <c r="E445" s="6" t="s">
        <v>801</v>
      </c>
      <c r="F445" s="34" t="s">
        <v>1494</v>
      </c>
      <c r="G445" s="9">
        <v>43313</v>
      </c>
      <c r="H445" s="10">
        <v>1</v>
      </c>
    </row>
    <row r="446" s="1" customFormat="1" ht="26" customHeight="1" spans="1:8">
      <c r="A446" s="6">
        <v>444</v>
      </c>
      <c r="B446" s="7" t="s">
        <v>76</v>
      </c>
      <c r="C446" s="6" t="s">
        <v>1495</v>
      </c>
      <c r="D446" s="6" t="s">
        <v>1496</v>
      </c>
      <c r="E446" s="6" t="s">
        <v>891</v>
      </c>
      <c r="F446" s="34" t="s">
        <v>1497</v>
      </c>
      <c r="G446" s="9">
        <v>43191</v>
      </c>
      <c r="H446" s="10">
        <v>1</v>
      </c>
    </row>
    <row r="447" s="1" customFormat="1" ht="26" customHeight="1" spans="1:8">
      <c r="A447" s="6">
        <v>445</v>
      </c>
      <c r="B447" s="7" t="s">
        <v>76</v>
      </c>
      <c r="C447" s="6" t="s">
        <v>1498</v>
      </c>
      <c r="D447" s="6" t="s">
        <v>1499</v>
      </c>
      <c r="E447" s="6" t="s">
        <v>213</v>
      </c>
      <c r="F447" s="34" t="s">
        <v>1500</v>
      </c>
      <c r="G447" s="9">
        <v>42095</v>
      </c>
      <c r="H447" s="10">
        <v>1</v>
      </c>
    </row>
    <row r="448" s="1" customFormat="1" ht="26" customHeight="1" spans="1:8">
      <c r="A448" s="6">
        <v>446</v>
      </c>
      <c r="B448" s="7" t="s">
        <v>76</v>
      </c>
      <c r="C448" s="6" t="s">
        <v>1501</v>
      </c>
      <c r="D448" s="6" t="s">
        <v>1502</v>
      </c>
      <c r="E448" s="6" t="s">
        <v>89</v>
      </c>
      <c r="F448" s="34" t="s">
        <v>1503</v>
      </c>
      <c r="G448" s="9">
        <v>43739</v>
      </c>
      <c r="H448" s="10">
        <v>1</v>
      </c>
    </row>
    <row r="449" s="1" customFormat="1" ht="26" customHeight="1" spans="1:8">
      <c r="A449" s="6">
        <v>447</v>
      </c>
      <c r="B449" s="7" t="s">
        <v>76</v>
      </c>
      <c r="C449" s="6" t="s">
        <v>1504</v>
      </c>
      <c r="D449" s="6" t="s">
        <v>1505</v>
      </c>
      <c r="E449" s="6" t="s">
        <v>545</v>
      </c>
      <c r="F449" s="34" t="s">
        <v>1506</v>
      </c>
      <c r="G449" s="9">
        <v>43891</v>
      </c>
      <c r="H449" s="10">
        <v>1</v>
      </c>
    </row>
    <row r="450" s="1" customFormat="1" ht="26" customHeight="1" spans="1:8">
      <c r="A450" s="6">
        <v>448</v>
      </c>
      <c r="B450" s="7" t="s">
        <v>76</v>
      </c>
      <c r="C450" s="6" t="s">
        <v>1507</v>
      </c>
      <c r="D450" s="6" t="s">
        <v>685</v>
      </c>
      <c r="E450" s="6" t="s">
        <v>686</v>
      </c>
      <c r="F450" s="34" t="s">
        <v>1508</v>
      </c>
      <c r="G450" s="9">
        <v>43586</v>
      </c>
      <c r="H450" s="10">
        <v>1</v>
      </c>
    </row>
    <row r="451" s="1" customFormat="1" ht="26" customHeight="1" spans="1:8">
      <c r="A451" s="6">
        <v>449</v>
      </c>
      <c r="B451" s="7" t="s">
        <v>76</v>
      </c>
      <c r="C451" s="6" t="s">
        <v>1509</v>
      </c>
      <c r="D451" s="6" t="s">
        <v>1510</v>
      </c>
      <c r="E451" s="6" t="s">
        <v>1474</v>
      </c>
      <c r="F451" s="34" t="s">
        <v>1511</v>
      </c>
      <c r="G451" s="9">
        <v>43374</v>
      </c>
      <c r="H451" s="10">
        <v>1</v>
      </c>
    </row>
    <row r="452" s="1" customFormat="1" ht="26" customHeight="1" spans="1:8">
      <c r="A452" s="6">
        <v>450</v>
      </c>
      <c r="B452" s="7" t="s">
        <v>76</v>
      </c>
      <c r="C452" s="6" t="s">
        <v>1512</v>
      </c>
      <c r="D452" s="6" t="s">
        <v>1513</v>
      </c>
      <c r="E452" s="6" t="s">
        <v>93</v>
      </c>
      <c r="F452" s="34" t="s">
        <v>1514</v>
      </c>
      <c r="G452" s="9">
        <v>42614</v>
      </c>
      <c r="H452" s="10">
        <v>1</v>
      </c>
    </row>
    <row r="453" s="1" customFormat="1" ht="26" customHeight="1" spans="1:8">
      <c r="A453" s="6">
        <v>451</v>
      </c>
      <c r="B453" s="7" t="s">
        <v>76</v>
      </c>
      <c r="C453" s="6" t="s">
        <v>1515</v>
      </c>
      <c r="D453" s="6" t="s">
        <v>1516</v>
      </c>
      <c r="E453" s="6" t="s">
        <v>126</v>
      </c>
      <c r="F453" s="34" t="s">
        <v>1517</v>
      </c>
      <c r="G453" s="9">
        <v>43922</v>
      </c>
      <c r="H453" s="10">
        <v>1</v>
      </c>
    </row>
    <row r="454" s="1" customFormat="1" ht="26" customHeight="1" spans="1:8">
      <c r="A454" s="6">
        <v>452</v>
      </c>
      <c r="B454" s="7" t="s">
        <v>76</v>
      </c>
      <c r="C454" s="6" t="s">
        <v>1518</v>
      </c>
      <c r="D454" s="6" t="s">
        <v>1519</v>
      </c>
      <c r="E454" s="6" t="s">
        <v>108</v>
      </c>
      <c r="F454" s="34" t="s">
        <v>1520</v>
      </c>
      <c r="G454" s="9">
        <v>43374</v>
      </c>
      <c r="H454" s="10">
        <v>1</v>
      </c>
    </row>
    <row r="455" s="1" customFormat="1" ht="26" customHeight="1" spans="1:8">
      <c r="A455" s="6">
        <v>453</v>
      </c>
      <c r="B455" s="7" t="s">
        <v>76</v>
      </c>
      <c r="C455" s="6" t="s">
        <v>1521</v>
      </c>
      <c r="D455" s="6" t="s">
        <v>1522</v>
      </c>
      <c r="E455" s="6" t="s">
        <v>1247</v>
      </c>
      <c r="F455" s="34" t="s">
        <v>1523</v>
      </c>
      <c r="G455" s="9">
        <v>43952</v>
      </c>
      <c r="H455" s="10">
        <v>1</v>
      </c>
    </row>
    <row r="456" s="1" customFormat="1" ht="26" customHeight="1" spans="1:8">
      <c r="A456" s="6">
        <v>454</v>
      </c>
      <c r="B456" s="7" t="s">
        <v>76</v>
      </c>
      <c r="C456" s="6" t="s">
        <v>1524</v>
      </c>
      <c r="D456" s="6" t="s">
        <v>1525</v>
      </c>
      <c r="E456" s="6" t="s">
        <v>895</v>
      </c>
      <c r="F456" s="34" t="s">
        <v>1526</v>
      </c>
      <c r="G456" s="9">
        <v>42278</v>
      </c>
      <c r="H456" s="10">
        <v>1</v>
      </c>
    </row>
    <row r="457" s="1" customFormat="1" ht="26" customHeight="1" spans="1:8">
      <c r="A457" s="6">
        <v>455</v>
      </c>
      <c r="B457" s="7" t="s">
        <v>76</v>
      </c>
      <c r="C457" s="6" t="s">
        <v>1527</v>
      </c>
      <c r="D457" s="6" t="s">
        <v>1528</v>
      </c>
      <c r="E457" s="6" t="s">
        <v>1433</v>
      </c>
      <c r="F457" s="34" t="s">
        <v>1529</v>
      </c>
      <c r="G457" s="9">
        <v>43374</v>
      </c>
      <c r="H457" s="10">
        <v>1</v>
      </c>
    </row>
    <row r="458" s="1" customFormat="1" ht="26" customHeight="1" spans="1:8">
      <c r="A458" s="6">
        <v>456</v>
      </c>
      <c r="B458" s="7" t="s">
        <v>76</v>
      </c>
      <c r="C458" s="6" t="s">
        <v>1530</v>
      </c>
      <c r="D458" s="6" t="s">
        <v>1531</v>
      </c>
      <c r="E458" s="6" t="s">
        <v>400</v>
      </c>
      <c r="F458" s="34" t="s">
        <v>1532</v>
      </c>
      <c r="G458" s="9">
        <v>42887</v>
      </c>
      <c r="H458" s="10">
        <v>1</v>
      </c>
    </row>
    <row r="459" s="1" customFormat="1" ht="26" customHeight="1" spans="1:8">
      <c r="A459" s="6">
        <v>457</v>
      </c>
      <c r="B459" s="7" t="s">
        <v>76</v>
      </c>
      <c r="C459" s="6" t="s">
        <v>1533</v>
      </c>
      <c r="D459" s="6" t="s">
        <v>1491</v>
      </c>
      <c r="E459" s="6" t="s">
        <v>640</v>
      </c>
      <c r="F459" s="34" t="s">
        <v>1534</v>
      </c>
      <c r="G459" s="9">
        <v>43952</v>
      </c>
      <c r="H459" s="10">
        <v>1</v>
      </c>
    </row>
    <row r="460" s="1" customFormat="1" ht="26" customHeight="1" spans="1:8">
      <c r="A460" s="6">
        <v>458</v>
      </c>
      <c r="B460" s="7" t="s">
        <v>76</v>
      </c>
      <c r="C460" s="6" t="s">
        <v>1535</v>
      </c>
      <c r="D460" s="6" t="s">
        <v>1536</v>
      </c>
      <c r="E460" s="6" t="s">
        <v>671</v>
      </c>
      <c r="F460" s="34" t="s">
        <v>1537</v>
      </c>
      <c r="G460" s="9">
        <v>43770</v>
      </c>
      <c r="H460" s="10">
        <v>1</v>
      </c>
    </row>
    <row r="461" s="1" customFormat="1" ht="26" customHeight="1" spans="1:8">
      <c r="A461" s="6">
        <v>459</v>
      </c>
      <c r="B461" s="7" t="s">
        <v>76</v>
      </c>
      <c r="C461" s="6" t="s">
        <v>1538</v>
      </c>
      <c r="D461" s="6" t="s">
        <v>1539</v>
      </c>
      <c r="E461" s="6" t="s">
        <v>978</v>
      </c>
      <c r="F461" s="34" t="s">
        <v>1540</v>
      </c>
      <c r="G461" s="9">
        <v>41640</v>
      </c>
      <c r="H461" s="10">
        <v>1</v>
      </c>
    </row>
    <row r="462" s="1" customFormat="1" ht="26" customHeight="1" spans="1:8">
      <c r="A462" s="6">
        <v>460</v>
      </c>
      <c r="B462" s="7" t="s">
        <v>76</v>
      </c>
      <c r="C462" s="6" t="s">
        <v>1541</v>
      </c>
      <c r="D462" s="6" t="s">
        <v>1542</v>
      </c>
      <c r="E462" s="6" t="s">
        <v>1543</v>
      </c>
      <c r="F462" s="34" t="s">
        <v>1544</v>
      </c>
      <c r="G462" s="9">
        <v>41730</v>
      </c>
      <c r="H462" s="10">
        <v>1</v>
      </c>
    </row>
    <row r="463" s="1" customFormat="1" ht="26" customHeight="1" spans="1:8">
      <c r="A463" s="6">
        <v>461</v>
      </c>
      <c r="B463" s="7" t="s">
        <v>76</v>
      </c>
      <c r="C463" s="6" t="s">
        <v>1545</v>
      </c>
      <c r="D463" s="6" t="s">
        <v>1546</v>
      </c>
      <c r="E463" s="6" t="s">
        <v>1543</v>
      </c>
      <c r="F463" s="34" t="s">
        <v>1547</v>
      </c>
      <c r="G463" s="9">
        <v>41730</v>
      </c>
      <c r="H463" s="10">
        <v>1</v>
      </c>
    </row>
    <row r="464" s="1" customFormat="1" ht="26" customHeight="1" spans="1:8">
      <c r="A464" s="6">
        <v>462</v>
      </c>
      <c r="B464" s="7" t="s">
        <v>76</v>
      </c>
      <c r="C464" s="6" t="s">
        <v>1538</v>
      </c>
      <c r="D464" s="6" t="s">
        <v>1548</v>
      </c>
      <c r="E464" s="6" t="s">
        <v>108</v>
      </c>
      <c r="F464" s="34" t="s">
        <v>1549</v>
      </c>
      <c r="G464" s="9">
        <v>40118</v>
      </c>
      <c r="H464" s="10">
        <v>1</v>
      </c>
    </row>
    <row r="465" s="1" customFormat="1" ht="26" customHeight="1" spans="1:8">
      <c r="A465" s="6">
        <v>463</v>
      </c>
      <c r="B465" s="7" t="s">
        <v>76</v>
      </c>
      <c r="C465" s="6" t="s">
        <v>1550</v>
      </c>
      <c r="D465" s="6" t="s">
        <v>1551</v>
      </c>
      <c r="E465" s="6" t="s">
        <v>89</v>
      </c>
      <c r="F465" s="34" t="s">
        <v>1552</v>
      </c>
      <c r="G465" s="9">
        <v>43922</v>
      </c>
      <c r="H465" s="10">
        <v>1</v>
      </c>
    </row>
    <row r="466" s="1" customFormat="1" ht="26" customHeight="1" spans="1:8">
      <c r="A466" s="6">
        <v>464</v>
      </c>
      <c r="B466" s="7" t="s">
        <v>76</v>
      </c>
      <c r="C466" s="6" t="s">
        <v>1553</v>
      </c>
      <c r="D466" s="6" t="s">
        <v>1182</v>
      </c>
      <c r="E466" s="6" t="s">
        <v>769</v>
      </c>
      <c r="F466" s="34" t="s">
        <v>1554</v>
      </c>
      <c r="G466" s="9">
        <v>42036</v>
      </c>
      <c r="H466" s="10">
        <v>1</v>
      </c>
    </row>
    <row r="467" s="1" customFormat="1" ht="26" customHeight="1" spans="1:8">
      <c r="A467" s="6">
        <v>465</v>
      </c>
      <c r="B467" s="7" t="s">
        <v>76</v>
      </c>
      <c r="C467" s="6" t="s">
        <v>1555</v>
      </c>
      <c r="D467" s="6" t="s">
        <v>1556</v>
      </c>
      <c r="E467" s="6" t="s">
        <v>1557</v>
      </c>
      <c r="F467" s="34" t="s">
        <v>1558</v>
      </c>
      <c r="G467" s="9">
        <v>43160</v>
      </c>
      <c r="H467" s="10">
        <v>1</v>
      </c>
    </row>
    <row r="468" s="1" customFormat="1" ht="26" customHeight="1" spans="1:8">
      <c r="A468" s="6">
        <v>466</v>
      </c>
      <c r="B468" s="7" t="s">
        <v>76</v>
      </c>
      <c r="C468" s="6" t="s">
        <v>1559</v>
      </c>
      <c r="D468" s="6" t="s">
        <v>1560</v>
      </c>
      <c r="E468" s="6" t="s">
        <v>978</v>
      </c>
      <c r="F468" s="34" t="s">
        <v>1561</v>
      </c>
      <c r="G468" s="9">
        <v>43891</v>
      </c>
      <c r="H468" s="10">
        <v>1</v>
      </c>
    </row>
    <row r="469" s="1" customFormat="1" ht="26" customHeight="1" spans="1:8">
      <c r="A469" s="6">
        <v>467</v>
      </c>
      <c r="B469" s="7" t="s">
        <v>76</v>
      </c>
      <c r="C469" s="6" t="s">
        <v>1562</v>
      </c>
      <c r="D469" s="6" t="s">
        <v>1563</v>
      </c>
      <c r="E469" s="6" t="s">
        <v>1158</v>
      </c>
      <c r="F469" s="34" t="s">
        <v>1564</v>
      </c>
      <c r="G469" s="9">
        <v>42217</v>
      </c>
      <c r="H469" s="10">
        <v>1</v>
      </c>
    </row>
    <row r="470" s="1" customFormat="1" ht="26" customHeight="1" spans="1:8">
      <c r="A470" s="6">
        <v>468</v>
      </c>
      <c r="B470" s="7" t="s">
        <v>76</v>
      </c>
      <c r="C470" s="6" t="s">
        <v>470</v>
      </c>
      <c r="D470" s="6" t="s">
        <v>1565</v>
      </c>
      <c r="E470" s="6" t="s">
        <v>108</v>
      </c>
      <c r="F470" s="34" t="s">
        <v>1566</v>
      </c>
      <c r="G470" s="9">
        <v>41365</v>
      </c>
      <c r="H470" s="10">
        <v>1</v>
      </c>
    </row>
    <row r="471" s="1" customFormat="1" ht="26" customHeight="1" spans="1:8">
      <c r="A471" s="6">
        <v>469</v>
      </c>
      <c r="B471" s="7" t="s">
        <v>76</v>
      </c>
      <c r="C471" s="6" t="s">
        <v>1567</v>
      </c>
      <c r="D471" s="6" t="s">
        <v>1568</v>
      </c>
      <c r="E471" s="6" t="s">
        <v>1569</v>
      </c>
      <c r="F471" s="34" t="s">
        <v>1570</v>
      </c>
      <c r="G471" s="9">
        <v>42461</v>
      </c>
      <c r="H471" s="10">
        <v>1</v>
      </c>
    </row>
    <row r="472" s="1" customFormat="1" ht="26" customHeight="1" spans="1:8">
      <c r="A472" s="6">
        <v>470</v>
      </c>
      <c r="B472" s="7" t="s">
        <v>76</v>
      </c>
      <c r="C472" s="6" t="s">
        <v>1571</v>
      </c>
      <c r="D472" s="6" t="s">
        <v>1572</v>
      </c>
      <c r="E472" s="6" t="s">
        <v>1193</v>
      </c>
      <c r="F472" s="34" t="s">
        <v>1573</v>
      </c>
      <c r="G472" s="9">
        <v>41913</v>
      </c>
      <c r="H472" s="10">
        <v>1</v>
      </c>
    </row>
    <row r="473" s="1" customFormat="1" ht="26" customHeight="1" spans="1:8">
      <c r="A473" s="6">
        <v>471</v>
      </c>
      <c r="B473" s="7" t="s">
        <v>76</v>
      </c>
      <c r="C473" s="6" t="s">
        <v>1574</v>
      </c>
      <c r="D473" s="6" t="s">
        <v>1575</v>
      </c>
      <c r="E473" s="6" t="s">
        <v>633</v>
      </c>
      <c r="F473" s="34" t="s">
        <v>1576</v>
      </c>
      <c r="G473" s="9">
        <v>42736</v>
      </c>
      <c r="H473" s="10">
        <v>1</v>
      </c>
    </row>
    <row r="474" s="1" customFormat="1" ht="26" customHeight="1" spans="1:8">
      <c r="A474" s="6">
        <v>472</v>
      </c>
      <c r="B474" s="7" t="s">
        <v>76</v>
      </c>
      <c r="C474" s="6" t="s">
        <v>1577</v>
      </c>
      <c r="D474" s="6" t="s">
        <v>1578</v>
      </c>
      <c r="E474" s="6" t="s">
        <v>1579</v>
      </c>
      <c r="F474" s="34" t="s">
        <v>1580</v>
      </c>
      <c r="G474" s="9">
        <v>43282</v>
      </c>
      <c r="H474" s="10">
        <v>1</v>
      </c>
    </row>
    <row r="475" s="1" customFormat="1" ht="26" customHeight="1" spans="1:8">
      <c r="A475" s="6">
        <v>473</v>
      </c>
      <c r="B475" s="7" t="s">
        <v>76</v>
      </c>
      <c r="C475" s="6" t="s">
        <v>1581</v>
      </c>
      <c r="D475" s="6" t="s">
        <v>1582</v>
      </c>
      <c r="E475" s="6" t="s">
        <v>756</v>
      </c>
      <c r="F475" s="34" t="s">
        <v>1583</v>
      </c>
      <c r="G475" s="9">
        <v>43647</v>
      </c>
      <c r="H475" s="10">
        <v>1</v>
      </c>
    </row>
    <row r="476" s="1" customFormat="1" ht="26" customHeight="1" spans="1:8">
      <c r="A476" s="6">
        <v>474</v>
      </c>
      <c r="B476" s="7" t="s">
        <v>76</v>
      </c>
      <c r="C476" s="6" t="s">
        <v>1584</v>
      </c>
      <c r="D476" s="6" t="s">
        <v>1585</v>
      </c>
      <c r="E476" s="6" t="s">
        <v>89</v>
      </c>
      <c r="F476" s="34" t="s">
        <v>1586</v>
      </c>
      <c r="G476" s="9">
        <v>43922</v>
      </c>
      <c r="H476" s="10">
        <v>1</v>
      </c>
    </row>
    <row r="477" s="1" customFormat="1" ht="26" customHeight="1" spans="1:8">
      <c r="A477" s="6">
        <v>475</v>
      </c>
      <c r="B477" s="7" t="s">
        <v>76</v>
      </c>
      <c r="C477" s="6" t="s">
        <v>1587</v>
      </c>
      <c r="D477" s="6" t="s">
        <v>1588</v>
      </c>
      <c r="E477" s="6" t="s">
        <v>164</v>
      </c>
      <c r="F477" s="34" t="s">
        <v>1589</v>
      </c>
      <c r="G477" s="9">
        <v>43709</v>
      </c>
      <c r="H477" s="10">
        <v>1</v>
      </c>
    </row>
    <row r="478" s="1" customFormat="1" ht="26" customHeight="1" spans="1:8">
      <c r="A478" s="6">
        <v>476</v>
      </c>
      <c r="B478" s="7" t="s">
        <v>76</v>
      </c>
      <c r="C478" s="6" t="s">
        <v>1590</v>
      </c>
      <c r="D478" s="6" t="s">
        <v>1591</v>
      </c>
      <c r="E478" s="6" t="s">
        <v>1158</v>
      </c>
      <c r="F478" s="34" t="s">
        <v>1592</v>
      </c>
      <c r="G478" s="9">
        <v>42217</v>
      </c>
      <c r="H478" s="10">
        <v>1</v>
      </c>
    </row>
    <row r="479" s="1" customFormat="1" ht="26" customHeight="1" spans="1:8">
      <c r="A479" s="6">
        <v>477</v>
      </c>
      <c r="B479" s="7" t="s">
        <v>76</v>
      </c>
      <c r="C479" s="6" t="s">
        <v>1593</v>
      </c>
      <c r="D479" s="6" t="s">
        <v>1240</v>
      </c>
      <c r="E479" s="6" t="s">
        <v>1241</v>
      </c>
      <c r="F479" s="34" t="s">
        <v>1594</v>
      </c>
      <c r="G479" s="9">
        <v>43313</v>
      </c>
      <c r="H479" s="10">
        <v>1</v>
      </c>
    </row>
    <row r="480" s="1" customFormat="1" ht="26" customHeight="1" spans="1:8">
      <c r="A480" s="6">
        <v>478</v>
      </c>
      <c r="B480" s="7" t="s">
        <v>76</v>
      </c>
      <c r="C480" s="6" t="s">
        <v>1595</v>
      </c>
      <c r="D480" s="6" t="s">
        <v>1596</v>
      </c>
      <c r="E480" s="6" t="s">
        <v>108</v>
      </c>
      <c r="F480" s="34" t="s">
        <v>466</v>
      </c>
      <c r="G480" s="9">
        <v>39630</v>
      </c>
      <c r="H480" s="10">
        <v>1</v>
      </c>
    </row>
    <row r="481" s="1" customFormat="1" ht="26" customHeight="1" spans="1:8">
      <c r="A481" s="6">
        <v>479</v>
      </c>
      <c r="B481" s="7" t="s">
        <v>76</v>
      </c>
      <c r="C481" s="6" t="s">
        <v>1597</v>
      </c>
      <c r="D481" s="6" t="s">
        <v>1598</v>
      </c>
      <c r="E481" s="6" t="s">
        <v>644</v>
      </c>
      <c r="F481" s="34" t="s">
        <v>1599</v>
      </c>
      <c r="G481" s="9">
        <v>43983</v>
      </c>
      <c r="H481" s="10">
        <v>1</v>
      </c>
    </row>
    <row r="482" s="1" customFormat="1" ht="26" customHeight="1" spans="1:8">
      <c r="A482" s="6">
        <v>480</v>
      </c>
      <c r="B482" s="7" t="s">
        <v>76</v>
      </c>
      <c r="C482" s="6" t="s">
        <v>1600</v>
      </c>
      <c r="D482" s="6" t="s">
        <v>1260</v>
      </c>
      <c r="E482" s="6" t="s">
        <v>656</v>
      </c>
      <c r="F482" s="34" t="s">
        <v>1601</v>
      </c>
      <c r="G482" s="9">
        <v>42826</v>
      </c>
      <c r="H482" s="10">
        <v>1</v>
      </c>
    </row>
    <row r="483" s="1" customFormat="1" ht="26" customHeight="1" spans="1:8">
      <c r="A483" s="6">
        <v>481</v>
      </c>
      <c r="B483" s="7" t="s">
        <v>76</v>
      </c>
      <c r="C483" s="6" t="s">
        <v>1602</v>
      </c>
      <c r="D483" s="6" t="s">
        <v>1603</v>
      </c>
      <c r="E483" s="6" t="s">
        <v>108</v>
      </c>
      <c r="F483" s="34" t="s">
        <v>1604</v>
      </c>
      <c r="G483" s="9">
        <v>43009</v>
      </c>
      <c r="H483" s="10">
        <v>1</v>
      </c>
    </row>
    <row r="484" s="1" customFormat="1" ht="26" customHeight="1" spans="1:8">
      <c r="A484" s="6">
        <v>482</v>
      </c>
      <c r="B484" s="7" t="s">
        <v>76</v>
      </c>
      <c r="C484" s="6" t="s">
        <v>1605</v>
      </c>
      <c r="D484" s="6" t="s">
        <v>1606</v>
      </c>
      <c r="E484" s="6" t="s">
        <v>1607</v>
      </c>
      <c r="F484" s="34" t="s">
        <v>1608</v>
      </c>
      <c r="G484" s="9">
        <v>42826</v>
      </c>
      <c r="H484" s="10">
        <v>1</v>
      </c>
    </row>
    <row r="485" s="1" customFormat="1" ht="26" customHeight="1" spans="1:8">
      <c r="A485" s="6">
        <v>483</v>
      </c>
      <c r="B485" s="7" t="s">
        <v>76</v>
      </c>
      <c r="C485" s="6" t="s">
        <v>1609</v>
      </c>
      <c r="D485" s="6" t="s">
        <v>1610</v>
      </c>
      <c r="E485" s="6" t="s">
        <v>702</v>
      </c>
      <c r="F485" s="34" t="s">
        <v>1611</v>
      </c>
      <c r="G485" s="9">
        <v>43891</v>
      </c>
      <c r="H485" s="10">
        <v>1</v>
      </c>
    </row>
    <row r="486" s="1" customFormat="1" ht="26" customHeight="1" spans="1:8">
      <c r="A486" s="6">
        <v>484</v>
      </c>
      <c r="B486" s="7" t="s">
        <v>76</v>
      </c>
      <c r="C486" s="6" t="s">
        <v>1612</v>
      </c>
      <c r="D486" s="6" t="s">
        <v>1613</v>
      </c>
      <c r="E486" s="6" t="s">
        <v>1614</v>
      </c>
      <c r="F486" s="34" t="s">
        <v>1615</v>
      </c>
      <c r="G486" s="9">
        <v>42979</v>
      </c>
      <c r="H486" s="10">
        <v>2</v>
      </c>
    </row>
    <row r="487" s="1" customFormat="1" ht="26" customHeight="1" spans="1:8">
      <c r="A487" s="6">
        <v>485</v>
      </c>
      <c r="B487" s="7" t="s">
        <v>76</v>
      </c>
      <c r="C487" s="6" t="s">
        <v>1616</v>
      </c>
      <c r="D487" s="6" t="s">
        <v>1617</v>
      </c>
      <c r="E487" s="6" t="s">
        <v>895</v>
      </c>
      <c r="F487" s="34" t="s">
        <v>1618</v>
      </c>
      <c r="G487" s="9">
        <v>43040</v>
      </c>
      <c r="H487" s="10">
        <v>1</v>
      </c>
    </row>
    <row r="488" s="1" customFormat="1" ht="26" customHeight="1" spans="1:8">
      <c r="A488" s="6">
        <v>486</v>
      </c>
      <c r="B488" s="7" t="s">
        <v>76</v>
      </c>
      <c r="C488" s="6" t="s">
        <v>1619</v>
      </c>
      <c r="D488" s="6" t="s">
        <v>1182</v>
      </c>
      <c r="E488" s="6" t="s">
        <v>769</v>
      </c>
      <c r="F488" s="34" t="s">
        <v>1620</v>
      </c>
      <c r="G488" s="9">
        <v>42005</v>
      </c>
      <c r="H488" s="10">
        <v>1</v>
      </c>
    </row>
    <row r="489" s="1" customFormat="1" ht="26" customHeight="1" spans="1:8">
      <c r="A489" s="6">
        <v>487</v>
      </c>
      <c r="B489" s="7" t="s">
        <v>76</v>
      </c>
      <c r="C489" s="6" t="s">
        <v>1621</v>
      </c>
      <c r="D489" s="6" t="s">
        <v>1622</v>
      </c>
      <c r="E489" s="6" t="s">
        <v>271</v>
      </c>
      <c r="F489" s="34" t="s">
        <v>1623</v>
      </c>
      <c r="G489" s="9">
        <v>42917</v>
      </c>
      <c r="H489" s="10">
        <v>1</v>
      </c>
    </row>
    <row r="490" s="1" customFormat="1" ht="26" customHeight="1" spans="1:8">
      <c r="A490" s="6">
        <v>488</v>
      </c>
      <c r="B490" s="7" t="s">
        <v>76</v>
      </c>
      <c r="C490" s="6" t="s">
        <v>1624</v>
      </c>
      <c r="D490" s="6" t="s">
        <v>1568</v>
      </c>
      <c r="E490" s="6" t="s">
        <v>1569</v>
      </c>
      <c r="F490" s="34" t="s">
        <v>1625</v>
      </c>
      <c r="G490" s="9">
        <v>42461</v>
      </c>
      <c r="H490" s="10">
        <v>1</v>
      </c>
    </row>
    <row r="491" s="1" customFormat="1" ht="26" customHeight="1" spans="1:8">
      <c r="A491" s="6">
        <v>489</v>
      </c>
      <c r="B491" s="7" t="s">
        <v>76</v>
      </c>
      <c r="C491" s="6" t="s">
        <v>1626</v>
      </c>
      <c r="D491" s="6" t="s">
        <v>1627</v>
      </c>
      <c r="E491" s="6" t="s">
        <v>682</v>
      </c>
      <c r="F491" s="34" t="s">
        <v>1628</v>
      </c>
      <c r="G491" s="9">
        <v>41275</v>
      </c>
      <c r="H491" s="10">
        <v>1</v>
      </c>
    </row>
    <row r="492" s="1" customFormat="1" ht="26" customHeight="1" spans="1:8">
      <c r="A492" s="6">
        <v>490</v>
      </c>
      <c r="B492" s="7" t="s">
        <v>76</v>
      </c>
      <c r="C492" s="6" t="s">
        <v>1629</v>
      </c>
      <c r="D492" s="6" t="s">
        <v>1630</v>
      </c>
      <c r="E492" s="6" t="s">
        <v>971</v>
      </c>
      <c r="F492" s="34" t="s">
        <v>1631</v>
      </c>
      <c r="G492" s="9">
        <v>42856</v>
      </c>
      <c r="H492" s="10">
        <v>1</v>
      </c>
    </row>
    <row r="493" s="1" customFormat="1" ht="26" customHeight="1" spans="1:8">
      <c r="A493" s="6">
        <v>491</v>
      </c>
      <c r="B493" s="7" t="s">
        <v>76</v>
      </c>
      <c r="C493" s="6" t="s">
        <v>1632</v>
      </c>
      <c r="D493" s="6" t="s">
        <v>1633</v>
      </c>
      <c r="E493" s="6" t="s">
        <v>271</v>
      </c>
      <c r="F493" s="34" t="s">
        <v>1634</v>
      </c>
      <c r="G493" s="9">
        <v>43405</v>
      </c>
      <c r="H493" s="10">
        <v>1</v>
      </c>
    </row>
    <row r="494" s="1" customFormat="1" ht="26" customHeight="1" spans="1:8">
      <c r="A494" s="6">
        <v>492</v>
      </c>
      <c r="B494" s="7" t="s">
        <v>76</v>
      </c>
      <c r="C494" s="6" t="s">
        <v>1635</v>
      </c>
      <c r="D494" s="6" t="s">
        <v>1636</v>
      </c>
      <c r="E494" s="6" t="s">
        <v>633</v>
      </c>
      <c r="F494" s="34" t="s">
        <v>1637</v>
      </c>
      <c r="G494" s="9">
        <v>43983</v>
      </c>
      <c r="H494" s="10">
        <v>1</v>
      </c>
    </row>
    <row r="495" s="1" customFormat="1" ht="26" customHeight="1" spans="1:8">
      <c r="A495" s="6">
        <v>493</v>
      </c>
      <c r="B495" s="7" t="s">
        <v>76</v>
      </c>
      <c r="C495" s="6" t="s">
        <v>1638</v>
      </c>
      <c r="D495" s="6" t="s">
        <v>1639</v>
      </c>
      <c r="E495" s="6" t="s">
        <v>1640</v>
      </c>
      <c r="F495" s="34" t="s">
        <v>1641</v>
      </c>
      <c r="G495" s="9">
        <v>43160</v>
      </c>
      <c r="H495" s="10">
        <v>1</v>
      </c>
    </row>
    <row r="496" s="1" customFormat="1" ht="26" customHeight="1" spans="1:8">
      <c r="A496" s="6">
        <v>494</v>
      </c>
      <c r="B496" s="7" t="s">
        <v>76</v>
      </c>
      <c r="C496" s="6" t="s">
        <v>1642</v>
      </c>
      <c r="D496" s="6" t="s">
        <v>1643</v>
      </c>
      <c r="E496" s="6" t="s">
        <v>1640</v>
      </c>
      <c r="F496" s="34" t="s">
        <v>1644</v>
      </c>
      <c r="G496" s="9">
        <v>43160</v>
      </c>
      <c r="H496" s="10">
        <v>1</v>
      </c>
    </row>
    <row r="497" s="1" customFormat="1" ht="26" customHeight="1" spans="1:8">
      <c r="A497" s="6">
        <v>495</v>
      </c>
      <c r="B497" s="7" t="s">
        <v>76</v>
      </c>
      <c r="C497" s="6" t="s">
        <v>1645</v>
      </c>
      <c r="D497" s="6" t="s">
        <v>1646</v>
      </c>
      <c r="E497" s="6" t="s">
        <v>836</v>
      </c>
      <c r="F497" s="34" t="s">
        <v>1647</v>
      </c>
      <c r="G497" s="9">
        <v>43405</v>
      </c>
      <c r="H497" s="10">
        <v>1</v>
      </c>
    </row>
    <row r="498" s="1" customFormat="1" ht="26" customHeight="1" spans="1:8">
      <c r="A498" s="6">
        <v>496</v>
      </c>
      <c r="B498" s="7" t="s">
        <v>76</v>
      </c>
      <c r="C498" s="6" t="s">
        <v>1648</v>
      </c>
      <c r="D498" s="6" t="s">
        <v>1649</v>
      </c>
      <c r="E498" s="6" t="s">
        <v>891</v>
      </c>
      <c r="F498" s="34" t="s">
        <v>1650</v>
      </c>
      <c r="G498" s="9">
        <v>43252</v>
      </c>
      <c r="H498" s="10">
        <v>3</v>
      </c>
    </row>
    <row r="499" s="1" customFormat="1" ht="26" customHeight="1" spans="1:8">
      <c r="A499" s="6">
        <v>497</v>
      </c>
      <c r="B499" s="7" t="s">
        <v>76</v>
      </c>
      <c r="C499" s="6" t="s">
        <v>1651</v>
      </c>
      <c r="D499" s="6" t="s">
        <v>1652</v>
      </c>
      <c r="E499" s="6" t="s">
        <v>756</v>
      </c>
      <c r="F499" s="34" t="s">
        <v>1653</v>
      </c>
      <c r="G499" s="9">
        <v>43617</v>
      </c>
      <c r="H499" s="10">
        <v>2</v>
      </c>
    </row>
    <row r="500" s="1" customFormat="1" ht="26" customHeight="1" spans="1:8">
      <c r="A500" s="6">
        <v>498</v>
      </c>
      <c r="B500" s="7" t="s">
        <v>76</v>
      </c>
      <c r="C500" s="6" t="s">
        <v>1654</v>
      </c>
      <c r="D500" s="6" t="s">
        <v>1655</v>
      </c>
      <c r="E500" s="6" t="s">
        <v>1656</v>
      </c>
      <c r="F500" s="34" t="s">
        <v>1657</v>
      </c>
      <c r="G500" s="9">
        <v>43252</v>
      </c>
      <c r="H500" s="10">
        <v>2</v>
      </c>
    </row>
    <row r="501" s="1" customFormat="1" ht="26" customHeight="1" spans="1:8">
      <c r="A501" s="6">
        <v>499</v>
      </c>
      <c r="B501" s="7" t="s">
        <v>76</v>
      </c>
      <c r="C501" s="6" t="s">
        <v>1658</v>
      </c>
      <c r="D501" s="6" t="s">
        <v>1659</v>
      </c>
      <c r="E501" s="6" t="s">
        <v>855</v>
      </c>
      <c r="F501" s="34" t="s">
        <v>1660</v>
      </c>
      <c r="G501" s="9">
        <v>42979</v>
      </c>
      <c r="H501" s="10">
        <v>1</v>
      </c>
    </row>
    <row r="502" s="1" customFormat="1" ht="26" customHeight="1" spans="1:8">
      <c r="A502" s="6">
        <v>500</v>
      </c>
      <c r="B502" s="7" t="s">
        <v>76</v>
      </c>
      <c r="C502" s="6" t="s">
        <v>1661</v>
      </c>
      <c r="D502" s="6" t="s">
        <v>1662</v>
      </c>
      <c r="E502" s="6" t="s">
        <v>895</v>
      </c>
      <c r="F502" s="34" t="s">
        <v>1663</v>
      </c>
      <c r="G502" s="9">
        <v>42795</v>
      </c>
      <c r="H502" s="10">
        <v>1</v>
      </c>
    </row>
    <row r="503" s="1" customFormat="1" ht="26" customHeight="1" spans="1:8">
      <c r="A503" s="6">
        <v>501</v>
      </c>
      <c r="B503" s="7" t="s">
        <v>76</v>
      </c>
      <c r="C503" s="6" t="s">
        <v>1664</v>
      </c>
      <c r="D503" s="6" t="s">
        <v>1665</v>
      </c>
      <c r="E503" s="6" t="s">
        <v>805</v>
      </c>
      <c r="F503" s="34" t="s">
        <v>1666</v>
      </c>
      <c r="G503" s="9">
        <v>43101</v>
      </c>
      <c r="H503" s="10">
        <v>1</v>
      </c>
    </row>
    <row r="504" s="1" customFormat="1" ht="26" customHeight="1" spans="1:8">
      <c r="A504" s="6">
        <v>502</v>
      </c>
      <c r="B504" s="7" t="s">
        <v>76</v>
      </c>
      <c r="C504" s="6" t="s">
        <v>1667</v>
      </c>
      <c r="D504" s="6" t="s">
        <v>723</v>
      </c>
      <c r="E504" s="6" t="s">
        <v>724</v>
      </c>
      <c r="F504" s="34" t="s">
        <v>1668</v>
      </c>
      <c r="G504" s="9">
        <v>43070</v>
      </c>
      <c r="H504" s="10">
        <v>1</v>
      </c>
    </row>
    <row r="505" s="1" customFormat="1" ht="26" customHeight="1" spans="1:8">
      <c r="A505" s="6">
        <v>503</v>
      </c>
      <c r="B505" s="7" t="s">
        <v>76</v>
      </c>
      <c r="C505" s="6" t="s">
        <v>1669</v>
      </c>
      <c r="D505" s="6" t="s">
        <v>1670</v>
      </c>
      <c r="E505" s="6" t="s">
        <v>217</v>
      </c>
      <c r="F505" s="34" t="s">
        <v>1671</v>
      </c>
      <c r="G505" s="9">
        <v>42826</v>
      </c>
      <c r="H505" s="10">
        <v>1</v>
      </c>
    </row>
    <row r="506" s="1" customFormat="1" ht="26" customHeight="1" spans="1:8">
      <c r="A506" s="6">
        <v>504</v>
      </c>
      <c r="B506" s="7" t="s">
        <v>76</v>
      </c>
      <c r="C506" s="6" t="s">
        <v>1672</v>
      </c>
      <c r="D506" s="6" t="s">
        <v>1673</v>
      </c>
      <c r="E506" s="6" t="s">
        <v>644</v>
      </c>
      <c r="F506" s="34" t="s">
        <v>1674</v>
      </c>
      <c r="G506" s="9">
        <v>40</v>
      </c>
      <c r="H506" s="10">
        <v>1</v>
      </c>
    </row>
    <row r="507" s="1" customFormat="1" ht="26" customHeight="1" spans="1:8">
      <c r="A507" s="6">
        <v>505</v>
      </c>
      <c r="B507" s="7" t="s">
        <v>1675</v>
      </c>
      <c r="C507" s="6" t="s">
        <v>1676</v>
      </c>
      <c r="D507" s="6" t="s">
        <v>1677</v>
      </c>
      <c r="E507" s="6" t="s">
        <v>1678</v>
      </c>
      <c r="F507" s="8" t="s">
        <v>1679</v>
      </c>
      <c r="G507" s="9" t="s">
        <v>1680</v>
      </c>
      <c r="H507" s="10" t="s">
        <v>1681</v>
      </c>
    </row>
    <row r="508" s="1" customFormat="1" ht="26" customHeight="1" spans="1:8">
      <c r="A508" s="6">
        <v>506</v>
      </c>
      <c r="B508" s="7" t="s">
        <v>1675</v>
      </c>
      <c r="C508" s="6" t="s">
        <v>1682</v>
      </c>
      <c r="D508" s="6" t="s">
        <v>1677</v>
      </c>
      <c r="E508" s="6" t="s">
        <v>1683</v>
      </c>
      <c r="F508" s="8" t="s">
        <v>1684</v>
      </c>
      <c r="G508" s="9" t="s">
        <v>1680</v>
      </c>
      <c r="H508" s="10" t="s">
        <v>1681</v>
      </c>
    </row>
    <row r="509" s="1" customFormat="1" ht="26" customHeight="1" spans="1:8">
      <c r="A509" s="6">
        <v>507</v>
      </c>
      <c r="B509" s="7" t="s">
        <v>1675</v>
      </c>
      <c r="C509" s="6" t="s">
        <v>1685</v>
      </c>
      <c r="D509" s="6" t="s">
        <v>1686</v>
      </c>
      <c r="E509" s="6" t="s">
        <v>1678</v>
      </c>
      <c r="F509" s="8" t="s">
        <v>1687</v>
      </c>
      <c r="G509" s="9" t="s">
        <v>1680</v>
      </c>
      <c r="H509" s="10" t="s">
        <v>1681</v>
      </c>
    </row>
    <row r="510" s="1" customFormat="1" ht="26" customHeight="1" spans="1:8">
      <c r="A510" s="6">
        <v>508</v>
      </c>
      <c r="B510" s="7" t="s">
        <v>1675</v>
      </c>
      <c r="C510" s="6" t="s">
        <v>1688</v>
      </c>
      <c r="D510" s="6" t="s">
        <v>1686</v>
      </c>
      <c r="E510" s="6" t="s">
        <v>1678</v>
      </c>
      <c r="F510" s="8" t="s">
        <v>1689</v>
      </c>
      <c r="G510" s="9" t="s">
        <v>1680</v>
      </c>
      <c r="H510" s="10" t="s">
        <v>1681</v>
      </c>
    </row>
    <row r="511" s="1" customFormat="1" ht="26" customHeight="1" spans="1:8">
      <c r="A511" s="6">
        <v>509</v>
      </c>
      <c r="B511" s="7" t="s">
        <v>1675</v>
      </c>
      <c r="C511" s="6" t="s">
        <v>1690</v>
      </c>
      <c r="D511" s="6" t="s">
        <v>1691</v>
      </c>
      <c r="E511" s="6" t="s">
        <v>1683</v>
      </c>
      <c r="F511" s="8" t="s">
        <v>1692</v>
      </c>
      <c r="G511" s="9" t="s">
        <v>1693</v>
      </c>
      <c r="H511" s="10" t="s">
        <v>1681</v>
      </c>
    </row>
    <row r="512" s="1" customFormat="1" ht="26" customHeight="1" spans="1:8">
      <c r="A512" s="6">
        <v>510</v>
      </c>
      <c r="B512" s="7" t="s">
        <v>1675</v>
      </c>
      <c r="C512" s="6" t="s">
        <v>1694</v>
      </c>
      <c r="D512" s="6" t="s">
        <v>1691</v>
      </c>
      <c r="E512" s="6" t="s">
        <v>1683</v>
      </c>
      <c r="F512" s="8" t="s">
        <v>1695</v>
      </c>
      <c r="G512" s="9" t="s">
        <v>1693</v>
      </c>
      <c r="H512" s="10" t="s">
        <v>1681</v>
      </c>
    </row>
    <row r="513" s="1" customFormat="1" ht="26" customHeight="1" spans="1:8">
      <c r="A513" s="6">
        <v>511</v>
      </c>
      <c r="B513" s="7" t="s">
        <v>1675</v>
      </c>
      <c r="C513" s="6" t="s">
        <v>1696</v>
      </c>
      <c r="D513" s="6" t="s">
        <v>1697</v>
      </c>
      <c r="E513" s="6" t="s">
        <v>1698</v>
      </c>
      <c r="F513" s="8" t="s">
        <v>1699</v>
      </c>
      <c r="G513" s="9" t="s">
        <v>1700</v>
      </c>
      <c r="H513" s="10" t="s">
        <v>1681</v>
      </c>
    </row>
    <row r="514" s="1" customFormat="1" ht="26" customHeight="1" spans="1:8">
      <c r="A514" s="6">
        <v>512</v>
      </c>
      <c r="B514" s="7" t="s">
        <v>1675</v>
      </c>
      <c r="C514" s="6" t="s">
        <v>1701</v>
      </c>
      <c r="D514" s="6" t="s">
        <v>1702</v>
      </c>
      <c r="E514" s="6" t="s">
        <v>1703</v>
      </c>
      <c r="F514" s="8" t="s">
        <v>1704</v>
      </c>
      <c r="G514" s="9" t="s">
        <v>1705</v>
      </c>
      <c r="H514" s="10" t="s">
        <v>1681</v>
      </c>
    </row>
    <row r="515" s="1" customFormat="1" ht="26" customHeight="1" spans="1:8">
      <c r="A515" s="6">
        <v>513</v>
      </c>
      <c r="B515" s="7" t="s">
        <v>1675</v>
      </c>
      <c r="C515" s="6" t="s">
        <v>1706</v>
      </c>
      <c r="D515" s="6" t="s">
        <v>1707</v>
      </c>
      <c r="E515" s="6" t="s">
        <v>1703</v>
      </c>
      <c r="F515" s="8" t="s">
        <v>1708</v>
      </c>
      <c r="G515" s="9" t="s">
        <v>1709</v>
      </c>
      <c r="H515" s="10" t="s">
        <v>1681</v>
      </c>
    </row>
    <row r="516" s="1" customFormat="1" ht="26" customHeight="1" spans="1:8">
      <c r="A516" s="6">
        <v>514</v>
      </c>
      <c r="B516" s="7" t="s">
        <v>1675</v>
      </c>
      <c r="C516" s="6" t="s">
        <v>1710</v>
      </c>
      <c r="D516" s="6" t="s">
        <v>1707</v>
      </c>
      <c r="E516" s="6" t="s">
        <v>1703</v>
      </c>
      <c r="F516" s="8" t="s">
        <v>1711</v>
      </c>
      <c r="G516" s="9" t="s">
        <v>1712</v>
      </c>
      <c r="H516" s="10" t="s">
        <v>1681</v>
      </c>
    </row>
    <row r="517" s="1" customFormat="1" ht="26" customHeight="1" spans="1:8">
      <c r="A517" s="6">
        <v>515</v>
      </c>
      <c r="B517" s="7" t="s">
        <v>1675</v>
      </c>
      <c r="C517" s="6" t="s">
        <v>1713</v>
      </c>
      <c r="D517" s="6" t="s">
        <v>1714</v>
      </c>
      <c r="E517" s="6" t="s">
        <v>1715</v>
      </c>
      <c r="F517" s="34" t="s">
        <v>1716</v>
      </c>
      <c r="G517" s="9" t="s">
        <v>1717</v>
      </c>
      <c r="H517" s="10" t="s">
        <v>1681</v>
      </c>
    </row>
    <row r="518" s="1" customFormat="1" ht="26" customHeight="1" spans="1:8">
      <c r="A518" s="6">
        <v>516</v>
      </c>
      <c r="B518" s="7" t="s">
        <v>1675</v>
      </c>
      <c r="C518" s="6" t="s">
        <v>1718</v>
      </c>
      <c r="D518" s="6" t="s">
        <v>1719</v>
      </c>
      <c r="E518" s="6" t="s">
        <v>1719</v>
      </c>
      <c r="F518" s="8" t="s">
        <v>1720</v>
      </c>
      <c r="G518" s="9" t="s">
        <v>1721</v>
      </c>
      <c r="H518" s="10" t="s">
        <v>1681</v>
      </c>
    </row>
    <row r="519" s="1" customFormat="1" ht="26" customHeight="1" spans="1:8">
      <c r="A519" s="6">
        <v>517</v>
      </c>
      <c r="B519" s="7" t="s">
        <v>1675</v>
      </c>
      <c r="C519" s="6" t="s">
        <v>1722</v>
      </c>
      <c r="D519" s="6" t="s">
        <v>1719</v>
      </c>
      <c r="E519" s="6" t="s">
        <v>1723</v>
      </c>
      <c r="F519" s="8" t="s">
        <v>1724</v>
      </c>
      <c r="G519" s="9" t="s">
        <v>1717</v>
      </c>
      <c r="H519" s="10" t="s">
        <v>1681</v>
      </c>
    </row>
    <row r="520" s="1" customFormat="1" ht="26" customHeight="1" spans="1:8">
      <c r="A520" s="6">
        <v>518</v>
      </c>
      <c r="B520" s="7" t="s">
        <v>1675</v>
      </c>
      <c r="C520" s="6" t="s">
        <v>1725</v>
      </c>
      <c r="D520" s="6" t="s">
        <v>1719</v>
      </c>
      <c r="E520" s="6" t="s">
        <v>1723</v>
      </c>
      <c r="F520" s="8" t="s">
        <v>1726</v>
      </c>
      <c r="G520" s="9" t="s">
        <v>1717</v>
      </c>
      <c r="H520" s="10" t="s">
        <v>1681</v>
      </c>
    </row>
    <row r="521" s="1" customFormat="1" ht="26" customHeight="1" spans="1:8">
      <c r="A521" s="6">
        <v>519</v>
      </c>
      <c r="B521" s="7" t="s">
        <v>1675</v>
      </c>
      <c r="C521" s="6" t="s">
        <v>1727</v>
      </c>
      <c r="D521" s="6" t="s">
        <v>1719</v>
      </c>
      <c r="E521" s="6" t="s">
        <v>1723</v>
      </c>
      <c r="F521" s="8" t="s">
        <v>1728</v>
      </c>
      <c r="G521" s="9" t="s">
        <v>1717</v>
      </c>
      <c r="H521" s="10" t="s">
        <v>1681</v>
      </c>
    </row>
    <row r="522" s="1" customFormat="1" ht="26" customHeight="1" spans="1:8">
      <c r="A522" s="6">
        <v>520</v>
      </c>
      <c r="B522" s="7" t="s">
        <v>1675</v>
      </c>
      <c r="C522" s="6" t="s">
        <v>1729</v>
      </c>
      <c r="D522" s="6" t="s">
        <v>1730</v>
      </c>
      <c r="E522" s="6" t="s">
        <v>1731</v>
      </c>
      <c r="F522" s="8" t="s">
        <v>1732</v>
      </c>
      <c r="G522" s="9" t="s">
        <v>1733</v>
      </c>
      <c r="H522" s="10" t="s">
        <v>1681</v>
      </c>
    </row>
    <row r="523" s="1" customFormat="1" ht="26" customHeight="1" spans="1:8">
      <c r="A523" s="6">
        <v>521</v>
      </c>
      <c r="B523" s="7" t="s">
        <v>1675</v>
      </c>
      <c r="C523" s="6" t="s">
        <v>1734</v>
      </c>
      <c r="D523" s="6" t="s">
        <v>1735</v>
      </c>
      <c r="E523" s="6" t="s">
        <v>1731</v>
      </c>
      <c r="F523" s="8" t="s">
        <v>1736</v>
      </c>
      <c r="G523" s="9" t="s">
        <v>1737</v>
      </c>
      <c r="H523" s="10" t="s">
        <v>1681</v>
      </c>
    </row>
    <row r="524" s="1" customFormat="1" ht="26" customHeight="1" spans="1:8">
      <c r="A524" s="6">
        <v>522</v>
      </c>
      <c r="B524" s="7" t="s">
        <v>1675</v>
      </c>
      <c r="C524" s="6" t="s">
        <v>1738</v>
      </c>
      <c r="D524" s="6" t="s">
        <v>1739</v>
      </c>
      <c r="E524" s="6" t="s">
        <v>1731</v>
      </c>
      <c r="F524" s="8" t="s">
        <v>1740</v>
      </c>
      <c r="G524" s="9" t="s">
        <v>1741</v>
      </c>
      <c r="H524" s="10" t="s">
        <v>1681</v>
      </c>
    </row>
    <row r="525" s="1" customFormat="1" ht="26" customHeight="1" spans="1:8">
      <c r="A525" s="6">
        <v>523</v>
      </c>
      <c r="B525" s="7" t="s">
        <v>1675</v>
      </c>
      <c r="C525" s="6" t="s">
        <v>1742</v>
      </c>
      <c r="D525" s="6" t="s">
        <v>1743</v>
      </c>
      <c r="E525" s="6" t="s">
        <v>1731</v>
      </c>
      <c r="F525" s="8" t="s">
        <v>1744</v>
      </c>
      <c r="G525" s="9" t="s">
        <v>1745</v>
      </c>
      <c r="H525" s="10" t="s">
        <v>1681</v>
      </c>
    </row>
    <row r="526" s="1" customFormat="1" ht="26" customHeight="1" spans="1:8">
      <c r="A526" s="6">
        <v>524</v>
      </c>
      <c r="B526" s="7" t="s">
        <v>1675</v>
      </c>
      <c r="C526" s="6" t="s">
        <v>1746</v>
      </c>
      <c r="D526" s="6" t="s">
        <v>1747</v>
      </c>
      <c r="E526" s="6" t="s">
        <v>1731</v>
      </c>
      <c r="F526" s="8" t="s">
        <v>1748</v>
      </c>
      <c r="G526" s="9" t="s">
        <v>1749</v>
      </c>
      <c r="H526" s="10" t="s">
        <v>1681</v>
      </c>
    </row>
    <row r="527" s="1" customFormat="1" ht="26" customHeight="1" spans="1:8">
      <c r="A527" s="6">
        <v>525</v>
      </c>
      <c r="B527" s="7" t="s">
        <v>1675</v>
      </c>
      <c r="C527" s="6" t="s">
        <v>1750</v>
      </c>
      <c r="D527" s="6" t="s">
        <v>1751</v>
      </c>
      <c r="E527" s="6" t="s">
        <v>1752</v>
      </c>
      <c r="F527" s="8" t="s">
        <v>1753</v>
      </c>
      <c r="G527" s="9" t="s">
        <v>1754</v>
      </c>
      <c r="H527" s="10" t="s">
        <v>1681</v>
      </c>
    </row>
    <row r="528" s="1" customFormat="1" ht="26" customHeight="1" spans="1:8">
      <c r="A528" s="6">
        <v>526</v>
      </c>
      <c r="B528" s="7" t="s">
        <v>1675</v>
      </c>
      <c r="C528" s="6" t="s">
        <v>1755</v>
      </c>
      <c r="D528" s="6" t="s">
        <v>1756</v>
      </c>
      <c r="E528" s="6" t="s">
        <v>801</v>
      </c>
      <c r="F528" s="34" t="s">
        <v>1757</v>
      </c>
      <c r="G528" s="9">
        <v>2020</v>
      </c>
      <c r="H528" s="10" t="s">
        <v>1681</v>
      </c>
    </row>
    <row r="529" s="1" customFormat="1" ht="26" customHeight="1" spans="1:8">
      <c r="A529" s="6">
        <v>527</v>
      </c>
      <c r="B529" s="7" t="s">
        <v>1675</v>
      </c>
      <c r="C529" s="6" t="s">
        <v>1758</v>
      </c>
      <c r="D529" s="6" t="s">
        <v>1759</v>
      </c>
      <c r="E529" s="6" t="s">
        <v>1731</v>
      </c>
      <c r="F529" s="34" t="s">
        <v>1760</v>
      </c>
      <c r="G529" s="9" t="s">
        <v>1761</v>
      </c>
      <c r="H529" s="10" t="s">
        <v>1681</v>
      </c>
    </row>
    <row r="530" s="1" customFormat="1" ht="26" customHeight="1" spans="1:8">
      <c r="A530" s="6">
        <v>528</v>
      </c>
      <c r="B530" s="7" t="s">
        <v>1675</v>
      </c>
      <c r="C530" s="6" t="s">
        <v>1762</v>
      </c>
      <c r="D530" s="6" t="s">
        <v>1763</v>
      </c>
      <c r="E530" s="6" t="s">
        <v>1764</v>
      </c>
      <c r="F530" s="34" t="s">
        <v>1765</v>
      </c>
      <c r="G530" s="9" t="s">
        <v>1766</v>
      </c>
      <c r="H530" s="10" t="s">
        <v>1681</v>
      </c>
    </row>
    <row r="531" s="1" customFormat="1" ht="26" customHeight="1" spans="1:8">
      <c r="A531" s="6">
        <v>529</v>
      </c>
      <c r="B531" s="7" t="s">
        <v>1675</v>
      </c>
      <c r="C531" s="6" t="s">
        <v>1767</v>
      </c>
      <c r="D531" s="6" t="s">
        <v>1768</v>
      </c>
      <c r="E531" s="6" t="s">
        <v>1769</v>
      </c>
      <c r="F531" s="8" t="s">
        <v>1770</v>
      </c>
      <c r="G531" s="9" t="s">
        <v>1771</v>
      </c>
      <c r="H531" s="10" t="s">
        <v>1681</v>
      </c>
    </row>
    <row r="532" s="1" customFormat="1" ht="26" customHeight="1" spans="1:8">
      <c r="A532" s="6">
        <v>530</v>
      </c>
      <c r="B532" s="7" t="s">
        <v>1675</v>
      </c>
      <c r="C532" s="6" t="s">
        <v>1772</v>
      </c>
      <c r="D532" s="6" t="s">
        <v>1773</v>
      </c>
      <c r="E532" s="6" t="s">
        <v>682</v>
      </c>
      <c r="F532" s="34" t="s">
        <v>1774</v>
      </c>
      <c r="G532" s="9" t="s">
        <v>1775</v>
      </c>
      <c r="H532" s="10" t="s">
        <v>1681</v>
      </c>
    </row>
    <row r="533" s="1" customFormat="1" ht="26" customHeight="1" spans="1:8">
      <c r="A533" s="6">
        <v>531</v>
      </c>
      <c r="B533" s="7" t="s">
        <v>1675</v>
      </c>
      <c r="C533" s="6" t="s">
        <v>1776</v>
      </c>
      <c r="D533" s="6" t="s">
        <v>1777</v>
      </c>
      <c r="E533" s="6" t="s">
        <v>1778</v>
      </c>
      <c r="F533" s="34" t="s">
        <v>1779</v>
      </c>
      <c r="G533" s="9" t="s">
        <v>1780</v>
      </c>
      <c r="H533" s="10" t="s">
        <v>1681</v>
      </c>
    </row>
    <row r="534" s="1" customFormat="1" ht="26" customHeight="1" spans="1:8">
      <c r="A534" s="6">
        <v>532</v>
      </c>
      <c r="B534" s="7" t="s">
        <v>1675</v>
      </c>
      <c r="C534" s="6" t="s">
        <v>1781</v>
      </c>
      <c r="D534" s="6" t="s">
        <v>1782</v>
      </c>
      <c r="E534" s="6" t="s">
        <v>801</v>
      </c>
      <c r="F534" s="34" t="s">
        <v>1757</v>
      </c>
      <c r="G534" s="9" t="s">
        <v>1783</v>
      </c>
      <c r="H534" s="10" t="s">
        <v>1681</v>
      </c>
    </row>
    <row r="535" s="1" customFormat="1" ht="26" customHeight="1" spans="1:8">
      <c r="A535" s="6">
        <v>533</v>
      </c>
      <c r="B535" s="7" t="s">
        <v>1675</v>
      </c>
      <c r="C535" s="6" t="s">
        <v>1784</v>
      </c>
      <c r="D535" s="6" t="s">
        <v>1785</v>
      </c>
      <c r="E535" s="6" t="s">
        <v>678</v>
      </c>
      <c r="F535" s="34" t="s">
        <v>1786</v>
      </c>
      <c r="G535" s="9" t="s">
        <v>1787</v>
      </c>
      <c r="H535" s="10" t="s">
        <v>1681</v>
      </c>
    </row>
    <row r="536" s="1" customFormat="1" ht="26" customHeight="1" spans="1:8">
      <c r="A536" s="6">
        <v>534</v>
      </c>
      <c r="B536" s="7" t="s">
        <v>1675</v>
      </c>
      <c r="C536" s="6" t="s">
        <v>1788</v>
      </c>
      <c r="D536" s="6" t="s">
        <v>1789</v>
      </c>
      <c r="E536" s="6" t="s">
        <v>678</v>
      </c>
      <c r="F536" s="34" t="s">
        <v>1790</v>
      </c>
      <c r="G536" s="9" t="s">
        <v>1787</v>
      </c>
      <c r="H536" s="10" t="s">
        <v>1681</v>
      </c>
    </row>
    <row r="537" s="1" customFormat="1" ht="26" customHeight="1" spans="1:8">
      <c r="A537" s="6">
        <v>535</v>
      </c>
      <c r="B537" s="7" t="s">
        <v>1675</v>
      </c>
      <c r="C537" s="6" t="s">
        <v>1791</v>
      </c>
      <c r="D537" s="6" t="s">
        <v>1792</v>
      </c>
      <c r="E537" s="6" t="s">
        <v>678</v>
      </c>
      <c r="F537" s="34" t="s">
        <v>1790</v>
      </c>
      <c r="G537" s="9" t="s">
        <v>1787</v>
      </c>
      <c r="H537" s="10" t="s">
        <v>1681</v>
      </c>
    </row>
    <row r="538" s="1" customFormat="1" ht="26" customHeight="1" spans="1:8">
      <c r="A538" s="6">
        <v>536</v>
      </c>
      <c r="B538" s="7" t="s">
        <v>1675</v>
      </c>
      <c r="C538" s="6" t="s">
        <v>1793</v>
      </c>
      <c r="D538" s="6" t="s">
        <v>1794</v>
      </c>
      <c r="E538" s="6" t="s">
        <v>678</v>
      </c>
      <c r="F538" s="34" t="s">
        <v>1795</v>
      </c>
      <c r="G538" s="9" t="s">
        <v>1787</v>
      </c>
      <c r="H538" s="10" t="s">
        <v>1681</v>
      </c>
    </row>
    <row r="539" s="1" customFormat="1" ht="26" customHeight="1" spans="1:8">
      <c r="A539" s="6">
        <v>537</v>
      </c>
      <c r="B539" s="7" t="s">
        <v>1675</v>
      </c>
      <c r="C539" s="6" t="s">
        <v>1796</v>
      </c>
      <c r="D539" s="6" t="s">
        <v>1797</v>
      </c>
      <c r="E539" s="6" t="s">
        <v>678</v>
      </c>
      <c r="F539" s="34" t="s">
        <v>1798</v>
      </c>
      <c r="G539" s="9" t="s">
        <v>1787</v>
      </c>
      <c r="H539" s="10" t="s">
        <v>1681</v>
      </c>
    </row>
    <row r="540" s="1" customFormat="1" ht="26" customHeight="1" spans="1:8">
      <c r="A540" s="6">
        <v>538</v>
      </c>
      <c r="B540" s="7" t="s">
        <v>1675</v>
      </c>
      <c r="C540" s="6" t="s">
        <v>1799</v>
      </c>
      <c r="D540" s="6" t="s">
        <v>1800</v>
      </c>
      <c r="E540" s="6" t="s">
        <v>678</v>
      </c>
      <c r="F540" s="34" t="s">
        <v>1801</v>
      </c>
      <c r="G540" s="9" t="s">
        <v>1787</v>
      </c>
      <c r="H540" s="10" t="s">
        <v>1681</v>
      </c>
    </row>
    <row r="541" s="1" customFormat="1" ht="26" customHeight="1" spans="1:8">
      <c r="A541" s="6">
        <v>539</v>
      </c>
      <c r="B541" s="7" t="s">
        <v>1675</v>
      </c>
      <c r="C541" s="6" t="s">
        <v>1802</v>
      </c>
      <c r="D541" s="6" t="s">
        <v>1803</v>
      </c>
      <c r="E541" s="6" t="s">
        <v>678</v>
      </c>
      <c r="F541" s="34" t="s">
        <v>1804</v>
      </c>
      <c r="G541" s="9" t="s">
        <v>1787</v>
      </c>
      <c r="H541" s="10" t="s">
        <v>1681</v>
      </c>
    </row>
    <row r="542" s="1" customFormat="1" ht="26" customHeight="1" spans="1:8">
      <c r="A542" s="6">
        <v>540</v>
      </c>
      <c r="B542" s="7" t="s">
        <v>1675</v>
      </c>
      <c r="C542" s="6" t="s">
        <v>1805</v>
      </c>
      <c r="D542" s="6" t="s">
        <v>1806</v>
      </c>
      <c r="E542" s="6" t="s">
        <v>678</v>
      </c>
      <c r="F542" s="34" t="s">
        <v>1807</v>
      </c>
      <c r="G542" s="9" t="s">
        <v>1808</v>
      </c>
      <c r="H542" s="10" t="s">
        <v>1681</v>
      </c>
    </row>
    <row r="543" s="1" customFormat="1" ht="26" customHeight="1" spans="1:8">
      <c r="A543" s="6">
        <v>541</v>
      </c>
      <c r="B543" s="7" t="s">
        <v>1675</v>
      </c>
      <c r="C543" s="6" t="s">
        <v>1809</v>
      </c>
      <c r="D543" s="6" t="s">
        <v>1810</v>
      </c>
      <c r="E543" s="6" t="s">
        <v>678</v>
      </c>
      <c r="F543" s="34" t="s">
        <v>1811</v>
      </c>
      <c r="G543" s="9" t="s">
        <v>1812</v>
      </c>
      <c r="H543" s="10" t="s">
        <v>1681</v>
      </c>
    </row>
    <row r="544" s="1" customFormat="1" ht="26" customHeight="1" spans="1:8">
      <c r="A544" s="6">
        <v>542</v>
      </c>
      <c r="B544" s="7" t="s">
        <v>1675</v>
      </c>
      <c r="C544" s="6" t="s">
        <v>1813</v>
      </c>
      <c r="D544" s="6" t="s">
        <v>1814</v>
      </c>
      <c r="E544" s="6" t="s">
        <v>1731</v>
      </c>
      <c r="F544" s="34" t="s">
        <v>1815</v>
      </c>
      <c r="G544" s="9" t="s">
        <v>1816</v>
      </c>
      <c r="H544" s="10" t="s">
        <v>1681</v>
      </c>
    </row>
    <row r="545" s="1" customFormat="1" ht="26" customHeight="1" spans="1:8">
      <c r="A545" s="6">
        <v>543</v>
      </c>
      <c r="B545" s="7" t="s">
        <v>1675</v>
      </c>
      <c r="C545" s="6" t="s">
        <v>1817</v>
      </c>
      <c r="D545" s="6" t="s">
        <v>1818</v>
      </c>
      <c r="E545" s="6" t="s">
        <v>1731</v>
      </c>
      <c r="F545" s="34" t="s">
        <v>1819</v>
      </c>
      <c r="G545" s="9" t="s">
        <v>1741</v>
      </c>
      <c r="H545" s="10" t="s">
        <v>1681</v>
      </c>
    </row>
    <row r="546" s="1" customFormat="1" ht="26" customHeight="1" spans="1:8">
      <c r="A546" s="6">
        <v>544</v>
      </c>
      <c r="B546" s="7" t="s">
        <v>1675</v>
      </c>
      <c r="C546" s="6" t="s">
        <v>1820</v>
      </c>
      <c r="D546" s="6" t="s">
        <v>1821</v>
      </c>
      <c r="E546" s="6" t="s">
        <v>1731</v>
      </c>
      <c r="F546" s="34" t="s">
        <v>1822</v>
      </c>
      <c r="G546" s="9" t="s">
        <v>1823</v>
      </c>
      <c r="H546" s="10" t="s">
        <v>1681</v>
      </c>
    </row>
    <row r="547" s="1" customFormat="1" ht="26" customHeight="1" spans="1:8">
      <c r="A547" s="6">
        <v>545</v>
      </c>
      <c r="B547" s="7" t="s">
        <v>1675</v>
      </c>
      <c r="C547" s="6" t="s">
        <v>1824</v>
      </c>
      <c r="D547" s="6" t="s">
        <v>1825</v>
      </c>
      <c r="E547" s="6" t="s">
        <v>682</v>
      </c>
      <c r="F547" s="34" t="s">
        <v>1826</v>
      </c>
      <c r="G547" s="9" t="s">
        <v>1827</v>
      </c>
      <c r="H547" s="10" t="s">
        <v>1681</v>
      </c>
    </row>
    <row r="548" s="1" customFormat="1" ht="26" customHeight="1" spans="1:8">
      <c r="A548" s="6">
        <v>546</v>
      </c>
      <c r="B548" s="7" t="s">
        <v>1675</v>
      </c>
      <c r="C548" s="6" t="s">
        <v>1828</v>
      </c>
      <c r="D548" s="6" t="s">
        <v>1829</v>
      </c>
      <c r="E548" s="6" t="s">
        <v>671</v>
      </c>
      <c r="F548" s="34" t="s">
        <v>1830</v>
      </c>
      <c r="G548" s="9" t="s">
        <v>1709</v>
      </c>
      <c r="H548" s="10" t="s">
        <v>1681</v>
      </c>
    </row>
    <row r="549" s="1" customFormat="1" ht="26" customHeight="1" spans="1:8">
      <c r="A549" s="6">
        <v>547</v>
      </c>
      <c r="B549" s="7" t="s">
        <v>1675</v>
      </c>
      <c r="C549" s="6" t="s">
        <v>1831</v>
      </c>
      <c r="D549" s="6" t="s">
        <v>1832</v>
      </c>
      <c r="E549" s="6" t="s">
        <v>1731</v>
      </c>
      <c r="F549" s="34" t="s">
        <v>1833</v>
      </c>
      <c r="G549" s="9" t="s">
        <v>1709</v>
      </c>
      <c r="H549" s="10" t="s">
        <v>1681</v>
      </c>
    </row>
    <row r="550" s="1" customFormat="1" ht="26" customHeight="1" spans="1:8">
      <c r="A550" s="6">
        <v>548</v>
      </c>
      <c r="B550" s="7" t="s">
        <v>1675</v>
      </c>
      <c r="C550" s="6" t="s">
        <v>1834</v>
      </c>
      <c r="D550" s="6" t="s">
        <v>1835</v>
      </c>
      <c r="E550" s="6" t="s">
        <v>1569</v>
      </c>
      <c r="F550" s="34" t="s">
        <v>1836</v>
      </c>
      <c r="G550" s="9" t="s">
        <v>1837</v>
      </c>
      <c r="H550" s="10" t="s">
        <v>1681</v>
      </c>
    </row>
    <row r="551" s="1" customFormat="1" ht="26" customHeight="1" spans="1:8">
      <c r="A551" s="6">
        <v>549</v>
      </c>
      <c r="B551" s="7" t="s">
        <v>1675</v>
      </c>
      <c r="C551" s="6" t="s">
        <v>1838</v>
      </c>
      <c r="D551" s="6" t="s">
        <v>1839</v>
      </c>
      <c r="E551" s="6" t="s">
        <v>748</v>
      </c>
      <c r="F551" s="34" t="s">
        <v>1840</v>
      </c>
      <c r="G551" s="9" t="s">
        <v>1841</v>
      </c>
      <c r="H551" s="10" t="s">
        <v>1681</v>
      </c>
    </row>
    <row r="552" s="1" customFormat="1" ht="26" customHeight="1" spans="1:8">
      <c r="A552" s="6">
        <v>550</v>
      </c>
      <c r="B552" s="7" t="s">
        <v>1675</v>
      </c>
      <c r="C552" s="6" t="s">
        <v>1842</v>
      </c>
      <c r="D552" s="6" t="s">
        <v>1843</v>
      </c>
      <c r="E552" s="6" t="s">
        <v>1731</v>
      </c>
      <c r="F552" s="34" t="s">
        <v>1844</v>
      </c>
      <c r="G552" s="9" t="s">
        <v>1812</v>
      </c>
      <c r="H552" s="10" t="s">
        <v>1681</v>
      </c>
    </row>
    <row r="553" s="1" customFormat="1" ht="26" customHeight="1" spans="1:8">
      <c r="A553" s="6">
        <v>551</v>
      </c>
      <c r="B553" s="7" t="s">
        <v>1675</v>
      </c>
      <c r="C553" s="6" t="s">
        <v>1845</v>
      </c>
      <c r="D553" s="6" t="s">
        <v>1846</v>
      </c>
      <c r="E553" s="6" t="s">
        <v>1731</v>
      </c>
      <c r="F553" s="8" t="s">
        <v>1847</v>
      </c>
      <c r="G553" s="9" t="s">
        <v>1848</v>
      </c>
      <c r="H553" s="10" t="s">
        <v>1681</v>
      </c>
    </row>
    <row r="554" s="1" customFormat="1" ht="26" customHeight="1" spans="1:8">
      <c r="A554" s="6">
        <v>552</v>
      </c>
      <c r="B554" s="7" t="s">
        <v>1675</v>
      </c>
      <c r="C554" s="6" t="s">
        <v>1849</v>
      </c>
      <c r="D554" s="6" t="s">
        <v>1850</v>
      </c>
      <c r="E554" s="6" t="s">
        <v>622</v>
      </c>
      <c r="F554" s="8" t="s">
        <v>1851</v>
      </c>
      <c r="G554" s="9" t="s">
        <v>1852</v>
      </c>
      <c r="H554" s="10" t="s">
        <v>1681</v>
      </c>
    </row>
    <row r="555" s="1" customFormat="1" ht="26" customHeight="1" spans="1:8">
      <c r="A555" s="6">
        <v>553</v>
      </c>
      <c r="B555" s="7" t="s">
        <v>1675</v>
      </c>
      <c r="C555" s="6" t="s">
        <v>1853</v>
      </c>
      <c r="D555" s="6" t="s">
        <v>1854</v>
      </c>
      <c r="E555" s="6" t="s">
        <v>1731</v>
      </c>
      <c r="F555" s="8" t="s">
        <v>1855</v>
      </c>
      <c r="G555" s="9" t="s">
        <v>1856</v>
      </c>
      <c r="H555" s="10" t="s">
        <v>1681</v>
      </c>
    </row>
    <row r="556" s="1" customFormat="1" ht="26" customHeight="1" spans="1:8">
      <c r="A556" s="6">
        <v>554</v>
      </c>
      <c r="B556" s="7" t="s">
        <v>1675</v>
      </c>
      <c r="C556" s="6" t="s">
        <v>1857</v>
      </c>
      <c r="D556" s="6" t="s">
        <v>1858</v>
      </c>
      <c r="E556" s="6" t="s">
        <v>1859</v>
      </c>
      <c r="F556" s="8" t="s">
        <v>1860</v>
      </c>
      <c r="G556" s="9" t="s">
        <v>1861</v>
      </c>
      <c r="H556" s="10" t="s">
        <v>1681</v>
      </c>
    </row>
    <row r="557" s="1" customFormat="1" ht="26" customHeight="1" spans="1:8">
      <c r="A557" s="6">
        <v>555</v>
      </c>
      <c r="B557" s="7" t="s">
        <v>1675</v>
      </c>
      <c r="C557" s="6" t="s">
        <v>1862</v>
      </c>
      <c r="D557" s="6" t="s">
        <v>1863</v>
      </c>
      <c r="E557" s="6" t="s">
        <v>1731</v>
      </c>
      <c r="F557" s="8" t="s">
        <v>1864</v>
      </c>
      <c r="G557" s="9" t="s">
        <v>1865</v>
      </c>
      <c r="H557" s="10" t="s">
        <v>1681</v>
      </c>
    </row>
    <row r="558" s="1" customFormat="1" ht="26" customHeight="1" spans="1:8">
      <c r="A558" s="6">
        <v>556</v>
      </c>
      <c r="B558" s="7" t="s">
        <v>1675</v>
      </c>
      <c r="C558" s="6" t="s">
        <v>1866</v>
      </c>
      <c r="D558" s="6" t="s">
        <v>1867</v>
      </c>
      <c r="E558" s="6" t="s">
        <v>682</v>
      </c>
      <c r="F558" s="8" t="s">
        <v>1868</v>
      </c>
      <c r="G558" s="9" t="s">
        <v>1869</v>
      </c>
      <c r="H558" s="10" t="s">
        <v>1681</v>
      </c>
    </row>
    <row r="559" s="1" customFormat="1" ht="26" customHeight="1" spans="1:8">
      <c r="A559" s="6">
        <v>557</v>
      </c>
      <c r="B559" s="7" t="s">
        <v>1675</v>
      </c>
      <c r="C559" s="6" t="s">
        <v>1870</v>
      </c>
      <c r="D559" s="6" t="s">
        <v>1871</v>
      </c>
      <c r="E559" s="6" t="s">
        <v>1752</v>
      </c>
      <c r="F559" s="8" t="s">
        <v>1872</v>
      </c>
      <c r="G559" s="9" t="s">
        <v>1873</v>
      </c>
      <c r="H559" s="10" t="s">
        <v>1681</v>
      </c>
    </row>
    <row r="560" s="1" customFormat="1" ht="26" customHeight="1" spans="1:8">
      <c r="A560" s="6">
        <v>558</v>
      </c>
      <c r="B560" s="7" t="s">
        <v>1675</v>
      </c>
      <c r="C560" s="6" t="s">
        <v>1874</v>
      </c>
      <c r="D560" s="6" t="s">
        <v>1875</v>
      </c>
      <c r="E560" s="6" t="s">
        <v>1146</v>
      </c>
      <c r="F560" s="8" t="s">
        <v>1876</v>
      </c>
      <c r="G560" s="9" t="s">
        <v>1873</v>
      </c>
      <c r="H560" s="10" t="s">
        <v>1681</v>
      </c>
    </row>
    <row r="561" s="1" customFormat="1" ht="26" customHeight="1" spans="1:8">
      <c r="A561" s="6">
        <v>559</v>
      </c>
      <c r="B561" s="7" t="s">
        <v>1675</v>
      </c>
      <c r="C561" s="6" t="s">
        <v>1877</v>
      </c>
      <c r="D561" s="6" t="s">
        <v>1878</v>
      </c>
      <c r="E561" s="6" t="s">
        <v>671</v>
      </c>
      <c r="F561" s="8" t="s">
        <v>1879</v>
      </c>
      <c r="G561" s="9" t="s">
        <v>1880</v>
      </c>
      <c r="H561" s="10" t="s">
        <v>1681</v>
      </c>
    </row>
    <row r="562" s="1" customFormat="1" ht="26" customHeight="1" spans="1:8">
      <c r="A562" s="6">
        <v>560</v>
      </c>
      <c r="B562" s="7" t="s">
        <v>1675</v>
      </c>
      <c r="C562" s="6" t="s">
        <v>1881</v>
      </c>
      <c r="D562" s="6" t="s">
        <v>1882</v>
      </c>
      <c r="E562" s="6" t="s">
        <v>1752</v>
      </c>
      <c r="F562" s="8" t="s">
        <v>1883</v>
      </c>
      <c r="G562" s="9" t="s">
        <v>1869</v>
      </c>
      <c r="H562" s="10" t="s">
        <v>1681</v>
      </c>
    </row>
    <row r="563" s="1" customFormat="1" ht="26" customHeight="1" spans="1:8">
      <c r="A563" s="6">
        <v>561</v>
      </c>
      <c r="B563" s="7" t="s">
        <v>1675</v>
      </c>
      <c r="C563" s="6" t="s">
        <v>1884</v>
      </c>
      <c r="D563" s="6" t="s">
        <v>1885</v>
      </c>
      <c r="E563" s="6" t="s">
        <v>1886</v>
      </c>
      <c r="F563" s="8" t="s">
        <v>1887</v>
      </c>
      <c r="G563" s="9" t="s">
        <v>1888</v>
      </c>
      <c r="H563" s="10" t="s">
        <v>1681</v>
      </c>
    </row>
    <row r="564" s="1" customFormat="1" ht="26" customHeight="1" spans="1:8">
      <c r="A564" s="6">
        <v>562</v>
      </c>
      <c r="B564" s="7" t="s">
        <v>1675</v>
      </c>
      <c r="C564" s="6" t="s">
        <v>1889</v>
      </c>
      <c r="D564" s="6" t="s">
        <v>1890</v>
      </c>
      <c r="E564" s="6" t="s">
        <v>671</v>
      </c>
      <c r="F564" s="8" t="s">
        <v>1891</v>
      </c>
      <c r="G564" s="9" t="s">
        <v>1892</v>
      </c>
      <c r="H564" s="10" t="s">
        <v>1681</v>
      </c>
    </row>
    <row r="565" s="1" customFormat="1" ht="26" customHeight="1" spans="1:8">
      <c r="A565" s="6">
        <v>563</v>
      </c>
      <c r="B565" s="7" t="s">
        <v>1675</v>
      </c>
      <c r="C565" s="6" t="s">
        <v>1893</v>
      </c>
      <c r="D565" s="6" t="s">
        <v>1894</v>
      </c>
      <c r="E565" s="6" t="s">
        <v>1895</v>
      </c>
      <c r="F565" s="8" t="s">
        <v>1896</v>
      </c>
      <c r="G565" s="9" t="s">
        <v>1721</v>
      </c>
      <c r="H565" s="10" t="s">
        <v>1681</v>
      </c>
    </row>
    <row r="566" s="1" customFormat="1" ht="26" customHeight="1" spans="1:8">
      <c r="A566" s="6">
        <v>564</v>
      </c>
      <c r="B566" s="7" t="s">
        <v>1675</v>
      </c>
      <c r="C566" s="6" t="s">
        <v>1897</v>
      </c>
      <c r="D566" s="6" t="s">
        <v>1898</v>
      </c>
      <c r="E566" s="6" t="s">
        <v>1859</v>
      </c>
      <c r="F566" s="8" t="s">
        <v>1899</v>
      </c>
      <c r="G566" s="9" t="s">
        <v>1900</v>
      </c>
      <c r="H566" s="10" t="s">
        <v>1681</v>
      </c>
    </row>
    <row r="567" s="1" customFormat="1" ht="26" customHeight="1" spans="1:8">
      <c r="A567" s="6">
        <v>565</v>
      </c>
      <c r="B567" s="7" t="s">
        <v>1675</v>
      </c>
      <c r="C567" s="6" t="s">
        <v>1901</v>
      </c>
      <c r="D567" s="6" t="s">
        <v>1902</v>
      </c>
      <c r="E567" s="6" t="s">
        <v>748</v>
      </c>
      <c r="F567" s="8" t="s">
        <v>1903</v>
      </c>
      <c r="G567" s="9" t="s">
        <v>1900</v>
      </c>
      <c r="H567" s="10" t="s">
        <v>1681</v>
      </c>
    </row>
    <row r="568" s="1" customFormat="1" ht="26" customHeight="1" spans="1:8">
      <c r="A568" s="6">
        <v>566</v>
      </c>
      <c r="B568" s="7" t="s">
        <v>1675</v>
      </c>
      <c r="C568" s="6" t="s">
        <v>1904</v>
      </c>
      <c r="D568" s="6" t="s">
        <v>1905</v>
      </c>
      <c r="E568" s="6" t="s">
        <v>1906</v>
      </c>
      <c r="F568" s="8" t="s">
        <v>1907</v>
      </c>
      <c r="G568" s="9" t="s">
        <v>1900</v>
      </c>
      <c r="H568" s="10" t="s">
        <v>1681</v>
      </c>
    </row>
    <row r="569" s="1" customFormat="1" ht="26" customHeight="1" spans="1:8">
      <c r="A569" s="6">
        <v>567</v>
      </c>
      <c r="B569" s="7" t="s">
        <v>1675</v>
      </c>
      <c r="C569" s="6" t="s">
        <v>1908</v>
      </c>
      <c r="D569" s="6" t="s">
        <v>1909</v>
      </c>
      <c r="E569" s="6" t="s">
        <v>1859</v>
      </c>
      <c r="F569" s="8" t="s">
        <v>1910</v>
      </c>
      <c r="G569" s="9" t="s">
        <v>1900</v>
      </c>
      <c r="H569" s="10" t="s">
        <v>1681</v>
      </c>
    </row>
    <row r="570" s="1" customFormat="1" ht="26" customHeight="1" spans="1:8">
      <c r="A570" s="6">
        <v>568</v>
      </c>
      <c r="B570" s="7" t="s">
        <v>1675</v>
      </c>
      <c r="C570" s="6" t="s">
        <v>1911</v>
      </c>
      <c r="D570" s="6" t="s">
        <v>1912</v>
      </c>
      <c r="E570" s="6" t="s">
        <v>1895</v>
      </c>
      <c r="F570" s="8" t="s">
        <v>1913</v>
      </c>
      <c r="G570" s="9" t="s">
        <v>1900</v>
      </c>
      <c r="H570" s="10" t="s">
        <v>1681</v>
      </c>
    </row>
    <row r="571" s="1" customFormat="1" ht="26" customHeight="1" spans="1:8">
      <c r="A571" s="6">
        <v>569</v>
      </c>
      <c r="B571" s="7" t="s">
        <v>1675</v>
      </c>
      <c r="C571" s="6" t="s">
        <v>1914</v>
      </c>
      <c r="D571" s="6" t="s">
        <v>1915</v>
      </c>
      <c r="E571" s="6" t="s">
        <v>748</v>
      </c>
      <c r="F571" s="8" t="s">
        <v>1916</v>
      </c>
      <c r="G571" s="9" t="s">
        <v>1917</v>
      </c>
      <c r="H571" s="10" t="s">
        <v>1681</v>
      </c>
    </row>
    <row r="572" s="1" customFormat="1" ht="26" customHeight="1" spans="1:8">
      <c r="A572" s="6">
        <v>570</v>
      </c>
      <c r="B572" s="7" t="s">
        <v>1675</v>
      </c>
      <c r="C572" s="6" t="s">
        <v>1918</v>
      </c>
      <c r="D572" s="6" t="s">
        <v>1919</v>
      </c>
      <c r="E572" s="6" t="s">
        <v>671</v>
      </c>
      <c r="F572" s="8" t="s">
        <v>1920</v>
      </c>
      <c r="G572" s="9" t="s">
        <v>1917</v>
      </c>
      <c r="H572" s="10" t="s">
        <v>1681</v>
      </c>
    </row>
    <row r="573" s="1" customFormat="1" ht="26" customHeight="1" spans="1:8">
      <c r="A573" s="6">
        <v>571</v>
      </c>
      <c r="B573" s="7" t="s">
        <v>1675</v>
      </c>
      <c r="C573" s="6" t="s">
        <v>1921</v>
      </c>
      <c r="D573" s="6" t="s">
        <v>1922</v>
      </c>
      <c r="E573" s="6" t="s">
        <v>1403</v>
      </c>
      <c r="F573" s="8" t="s">
        <v>1923</v>
      </c>
      <c r="G573" s="9" t="s">
        <v>1900</v>
      </c>
      <c r="H573" s="10" t="s">
        <v>1681</v>
      </c>
    </row>
    <row r="574" s="1" customFormat="1" ht="26" customHeight="1" spans="1:8">
      <c r="A574" s="6">
        <v>572</v>
      </c>
      <c r="B574" s="7" t="s">
        <v>1675</v>
      </c>
      <c r="C574" s="6" t="s">
        <v>1924</v>
      </c>
      <c r="D574" s="6" t="s">
        <v>1925</v>
      </c>
      <c r="E574" s="6" t="s">
        <v>1778</v>
      </c>
      <c r="F574" s="8" t="s">
        <v>1926</v>
      </c>
      <c r="G574" s="9" t="s">
        <v>1900</v>
      </c>
      <c r="H574" s="10" t="s">
        <v>1681</v>
      </c>
    </row>
    <row r="575" s="1" customFormat="1" ht="26" customHeight="1" spans="1:8">
      <c r="A575" s="6">
        <v>573</v>
      </c>
      <c r="B575" s="7" t="s">
        <v>1675</v>
      </c>
      <c r="C575" s="6" t="s">
        <v>1927</v>
      </c>
      <c r="D575" s="6" t="s">
        <v>1928</v>
      </c>
      <c r="E575" s="6" t="s">
        <v>1929</v>
      </c>
      <c r="F575" s="8" t="s">
        <v>1930</v>
      </c>
      <c r="G575" s="9" t="s">
        <v>1900</v>
      </c>
      <c r="H575" s="10" t="s">
        <v>1681</v>
      </c>
    </row>
    <row r="576" s="1" customFormat="1" ht="26" customHeight="1" spans="1:8">
      <c r="A576" s="6">
        <v>574</v>
      </c>
      <c r="B576" s="7" t="s">
        <v>1675</v>
      </c>
      <c r="C576" s="6" t="s">
        <v>1931</v>
      </c>
      <c r="D576" s="6" t="s">
        <v>1932</v>
      </c>
      <c r="E576" s="6" t="s">
        <v>1933</v>
      </c>
      <c r="F576" s="8" t="s">
        <v>1934</v>
      </c>
      <c r="G576" s="9" t="s">
        <v>1900</v>
      </c>
      <c r="H576" s="10" t="s">
        <v>1681</v>
      </c>
    </row>
    <row r="577" s="1" customFormat="1" ht="26" customHeight="1" spans="1:8">
      <c r="A577" s="6">
        <v>575</v>
      </c>
      <c r="B577" s="7" t="s">
        <v>1675</v>
      </c>
      <c r="C577" s="6" t="s">
        <v>1935</v>
      </c>
      <c r="D577" s="6" t="s">
        <v>1936</v>
      </c>
      <c r="E577" s="6" t="s">
        <v>1895</v>
      </c>
      <c r="F577" s="8" t="s">
        <v>1937</v>
      </c>
      <c r="G577" s="9" t="s">
        <v>1900</v>
      </c>
      <c r="H577" s="10" t="s">
        <v>1681</v>
      </c>
    </row>
    <row r="578" s="1" customFormat="1" ht="26" customHeight="1" spans="1:8">
      <c r="A578" s="6">
        <v>576</v>
      </c>
      <c r="B578" s="7" t="s">
        <v>1675</v>
      </c>
      <c r="C578" s="6" t="s">
        <v>1938</v>
      </c>
      <c r="D578" s="6" t="s">
        <v>1939</v>
      </c>
      <c r="E578" s="6" t="s">
        <v>1474</v>
      </c>
      <c r="F578" s="34" t="s">
        <v>1940</v>
      </c>
      <c r="G578" s="9" t="s">
        <v>1941</v>
      </c>
      <c r="H578" s="10" t="s">
        <v>1681</v>
      </c>
    </row>
    <row r="579" s="1" customFormat="1" ht="26" customHeight="1" spans="1:8">
      <c r="A579" s="6">
        <v>577</v>
      </c>
      <c r="B579" s="7" t="s">
        <v>1675</v>
      </c>
      <c r="C579" s="6" t="s">
        <v>1942</v>
      </c>
      <c r="D579" s="6" t="s">
        <v>1943</v>
      </c>
      <c r="E579" s="6" t="s">
        <v>671</v>
      </c>
      <c r="F579" s="8" t="s">
        <v>1944</v>
      </c>
      <c r="G579" s="9" t="s">
        <v>1900</v>
      </c>
      <c r="H579" s="10" t="s">
        <v>1681</v>
      </c>
    </row>
    <row r="580" s="1" customFormat="1" ht="26" customHeight="1" spans="1:8">
      <c r="A580" s="6">
        <v>578</v>
      </c>
      <c r="B580" s="7" t="s">
        <v>1675</v>
      </c>
      <c r="C580" s="6" t="s">
        <v>1945</v>
      </c>
      <c r="D580" s="6" t="s">
        <v>1946</v>
      </c>
      <c r="E580" s="6" t="s">
        <v>1947</v>
      </c>
      <c r="F580" s="8" t="s">
        <v>1948</v>
      </c>
      <c r="G580" s="9" t="s">
        <v>1949</v>
      </c>
      <c r="H580" s="10" t="s">
        <v>1681</v>
      </c>
    </row>
    <row r="581" s="1" customFormat="1" ht="26" customHeight="1" spans="1:8">
      <c r="A581" s="6">
        <v>579</v>
      </c>
      <c r="B581" s="7" t="s">
        <v>1675</v>
      </c>
      <c r="C581" s="6" t="s">
        <v>1950</v>
      </c>
      <c r="D581" s="6" t="s">
        <v>1951</v>
      </c>
      <c r="E581" s="6" t="s">
        <v>1952</v>
      </c>
      <c r="F581" s="8" t="s">
        <v>1953</v>
      </c>
      <c r="G581" s="9" t="s">
        <v>1954</v>
      </c>
      <c r="H581" s="10" t="s">
        <v>1681</v>
      </c>
    </row>
    <row r="582" s="1" customFormat="1" ht="26" customHeight="1" spans="1:8">
      <c r="A582" s="6">
        <v>580</v>
      </c>
      <c r="B582" s="7" t="s">
        <v>1675</v>
      </c>
      <c r="C582" s="6" t="s">
        <v>1955</v>
      </c>
      <c r="D582" s="6" t="s">
        <v>1956</v>
      </c>
      <c r="E582" s="6" t="s">
        <v>1895</v>
      </c>
      <c r="F582" s="8" t="s">
        <v>1957</v>
      </c>
      <c r="G582" s="9" t="s">
        <v>1954</v>
      </c>
      <c r="H582" s="10" t="s">
        <v>1681</v>
      </c>
    </row>
    <row r="583" s="1" customFormat="1" ht="26" customHeight="1" spans="1:8">
      <c r="A583" s="6">
        <v>581</v>
      </c>
      <c r="B583" s="7" t="s">
        <v>1675</v>
      </c>
      <c r="C583" s="6" t="s">
        <v>1958</v>
      </c>
      <c r="D583" s="6" t="s">
        <v>1959</v>
      </c>
      <c r="E583" s="6" t="s">
        <v>1895</v>
      </c>
      <c r="F583" s="8" t="s">
        <v>1960</v>
      </c>
      <c r="G583" s="9" t="s">
        <v>1954</v>
      </c>
      <c r="H583" s="10" t="s">
        <v>1681</v>
      </c>
    </row>
    <row r="584" s="1" customFormat="1" ht="26" customHeight="1" spans="1:8">
      <c r="A584" s="6">
        <v>582</v>
      </c>
      <c r="B584" s="7" t="s">
        <v>1675</v>
      </c>
      <c r="C584" s="6" t="s">
        <v>1961</v>
      </c>
      <c r="D584" s="6" t="s">
        <v>1962</v>
      </c>
      <c r="E584" s="6" t="s">
        <v>1963</v>
      </c>
      <c r="F584" s="8" t="s">
        <v>1964</v>
      </c>
      <c r="G584" s="9" t="s">
        <v>1954</v>
      </c>
      <c r="H584" s="10" t="s">
        <v>1681</v>
      </c>
    </row>
    <row r="585" s="1" customFormat="1" ht="26" customHeight="1" spans="1:8">
      <c r="A585" s="6">
        <v>583</v>
      </c>
      <c r="B585" s="7" t="s">
        <v>1675</v>
      </c>
      <c r="C585" s="6" t="s">
        <v>1965</v>
      </c>
      <c r="D585" s="6" t="s">
        <v>1966</v>
      </c>
      <c r="E585" s="6" t="s">
        <v>1895</v>
      </c>
      <c r="F585" s="34" t="s">
        <v>1967</v>
      </c>
      <c r="G585" s="9" t="s">
        <v>1968</v>
      </c>
      <c r="H585" s="10" t="s">
        <v>1681</v>
      </c>
    </row>
    <row r="586" s="1" customFormat="1" ht="26" customHeight="1" spans="1:8">
      <c r="A586" s="6">
        <v>584</v>
      </c>
      <c r="B586" s="7" t="s">
        <v>1675</v>
      </c>
      <c r="C586" s="6" t="s">
        <v>1969</v>
      </c>
      <c r="D586" s="6" t="s">
        <v>1970</v>
      </c>
      <c r="E586" s="6" t="s">
        <v>1474</v>
      </c>
      <c r="F586" s="8" t="s">
        <v>1971</v>
      </c>
      <c r="G586" s="9" t="s">
        <v>1954</v>
      </c>
      <c r="H586" s="10" t="s">
        <v>1681</v>
      </c>
    </row>
    <row r="587" s="1" customFormat="1" ht="26" customHeight="1" spans="1:8">
      <c r="A587" s="6">
        <v>585</v>
      </c>
      <c r="B587" s="7" t="s">
        <v>1675</v>
      </c>
      <c r="C587" s="6" t="s">
        <v>1972</v>
      </c>
      <c r="D587" s="6" t="s">
        <v>1973</v>
      </c>
      <c r="E587" s="6" t="s">
        <v>671</v>
      </c>
      <c r="F587" s="8" t="s">
        <v>1974</v>
      </c>
      <c r="G587" s="9" t="s">
        <v>1954</v>
      </c>
      <c r="H587" s="10" t="s">
        <v>1681</v>
      </c>
    </row>
    <row r="588" s="1" customFormat="1" ht="26" customHeight="1" spans="1:8">
      <c r="A588" s="6">
        <v>586</v>
      </c>
      <c r="B588" s="7" t="s">
        <v>1675</v>
      </c>
      <c r="C588" s="6" t="s">
        <v>1975</v>
      </c>
      <c r="D588" s="6" t="s">
        <v>1976</v>
      </c>
      <c r="E588" s="6" t="s">
        <v>671</v>
      </c>
      <c r="F588" s="8" t="s">
        <v>1977</v>
      </c>
      <c r="G588" s="9" t="s">
        <v>1954</v>
      </c>
      <c r="H588" s="10" t="s">
        <v>1681</v>
      </c>
    </row>
    <row r="589" s="1" customFormat="1" ht="26" customHeight="1" spans="1:8">
      <c r="A589" s="6">
        <v>587</v>
      </c>
      <c r="B589" s="7" t="s">
        <v>1675</v>
      </c>
      <c r="C589" s="6" t="s">
        <v>1978</v>
      </c>
      <c r="D589" s="6" t="s">
        <v>1979</v>
      </c>
      <c r="E589" s="6" t="s">
        <v>1778</v>
      </c>
      <c r="F589" s="8" t="s">
        <v>1980</v>
      </c>
      <c r="G589" s="9" t="s">
        <v>1954</v>
      </c>
      <c r="H589" s="10" t="s">
        <v>1681</v>
      </c>
    </row>
    <row r="590" s="1" customFormat="1" ht="26" customHeight="1" spans="1:8">
      <c r="A590" s="6">
        <v>588</v>
      </c>
      <c r="B590" s="7" t="s">
        <v>1675</v>
      </c>
      <c r="C590" s="6" t="s">
        <v>1981</v>
      </c>
      <c r="D590" s="6" t="s">
        <v>1982</v>
      </c>
      <c r="E590" s="6" t="s">
        <v>671</v>
      </c>
      <c r="F590" s="8" t="s">
        <v>1983</v>
      </c>
      <c r="G590" s="9" t="s">
        <v>1954</v>
      </c>
      <c r="H590" s="10" t="s">
        <v>1681</v>
      </c>
    </row>
    <row r="591" s="1" customFormat="1" ht="26" customHeight="1" spans="1:8">
      <c r="A591" s="6">
        <v>589</v>
      </c>
      <c r="B591" s="7" t="s">
        <v>1675</v>
      </c>
      <c r="C591" s="6" t="s">
        <v>1984</v>
      </c>
      <c r="D591" s="6" t="s">
        <v>1985</v>
      </c>
      <c r="E591" s="6" t="s">
        <v>1986</v>
      </c>
      <c r="F591" s="34" t="s">
        <v>1987</v>
      </c>
      <c r="G591" s="9" t="s">
        <v>1988</v>
      </c>
      <c r="H591" s="10" t="s">
        <v>1681</v>
      </c>
    </row>
    <row r="592" s="1" customFormat="1" ht="26" customHeight="1" spans="1:8">
      <c r="A592" s="6">
        <v>590</v>
      </c>
      <c r="B592" s="7" t="s">
        <v>1675</v>
      </c>
      <c r="C592" s="6" t="s">
        <v>1989</v>
      </c>
      <c r="D592" s="6" t="s">
        <v>1990</v>
      </c>
      <c r="E592" s="6" t="s">
        <v>1991</v>
      </c>
      <c r="F592" s="8" t="s">
        <v>1992</v>
      </c>
      <c r="G592" s="9" t="s">
        <v>1993</v>
      </c>
      <c r="H592" s="10" t="s">
        <v>1681</v>
      </c>
    </row>
    <row r="593" s="1" customFormat="1" ht="26" customHeight="1" spans="1:8">
      <c r="A593" s="6">
        <v>591</v>
      </c>
      <c r="B593" s="7" t="s">
        <v>1675</v>
      </c>
      <c r="C593" s="6" t="s">
        <v>1994</v>
      </c>
      <c r="D593" s="6" t="s">
        <v>1995</v>
      </c>
      <c r="E593" s="6" t="s">
        <v>1991</v>
      </c>
      <c r="F593" s="8" t="s">
        <v>1996</v>
      </c>
      <c r="G593" s="9" t="s">
        <v>1993</v>
      </c>
      <c r="H593" s="10" t="s">
        <v>1681</v>
      </c>
    </row>
    <row r="594" s="1" customFormat="1" ht="26" customHeight="1" spans="1:8">
      <c r="A594" s="6">
        <v>592</v>
      </c>
      <c r="B594" s="7" t="s">
        <v>1675</v>
      </c>
      <c r="C594" s="6" t="s">
        <v>1997</v>
      </c>
      <c r="D594" s="6" t="s">
        <v>1998</v>
      </c>
      <c r="E594" s="6" t="s">
        <v>1991</v>
      </c>
      <c r="F594" s="8" t="s">
        <v>1999</v>
      </c>
      <c r="G594" s="9" t="s">
        <v>1993</v>
      </c>
      <c r="H594" s="10" t="s">
        <v>1681</v>
      </c>
    </row>
    <row r="595" s="1" customFormat="1" ht="26" customHeight="1" spans="1:8">
      <c r="A595" s="6">
        <v>593</v>
      </c>
      <c r="B595" s="7" t="s">
        <v>1675</v>
      </c>
      <c r="C595" s="6" t="s">
        <v>2000</v>
      </c>
      <c r="D595" s="6" t="s">
        <v>2001</v>
      </c>
      <c r="E595" s="6" t="s">
        <v>1991</v>
      </c>
      <c r="F595" s="8" t="s">
        <v>2002</v>
      </c>
      <c r="G595" s="9" t="s">
        <v>1993</v>
      </c>
      <c r="H595" s="10" t="s">
        <v>1681</v>
      </c>
    </row>
    <row r="596" s="1" customFormat="1" ht="26" customHeight="1" spans="1:8">
      <c r="A596" s="6">
        <v>594</v>
      </c>
      <c r="B596" s="7" t="s">
        <v>1675</v>
      </c>
      <c r="C596" s="6" t="s">
        <v>2003</v>
      </c>
      <c r="D596" s="6" t="s">
        <v>2004</v>
      </c>
      <c r="E596" s="6" t="s">
        <v>2005</v>
      </c>
      <c r="F596" s="8" t="s">
        <v>2006</v>
      </c>
      <c r="G596" s="9" t="s">
        <v>1993</v>
      </c>
      <c r="H596" s="10" t="s">
        <v>1681</v>
      </c>
    </row>
    <row r="597" s="1" customFormat="1" ht="26" customHeight="1" spans="1:8">
      <c r="A597" s="6">
        <v>595</v>
      </c>
      <c r="B597" s="7" t="s">
        <v>1675</v>
      </c>
      <c r="C597" s="6" t="s">
        <v>2007</v>
      </c>
      <c r="D597" s="6" t="s">
        <v>2008</v>
      </c>
      <c r="E597" s="6" t="s">
        <v>2009</v>
      </c>
      <c r="F597" s="8" t="s">
        <v>2010</v>
      </c>
      <c r="G597" s="9" t="s">
        <v>1993</v>
      </c>
      <c r="H597" s="10" t="s">
        <v>1681</v>
      </c>
    </row>
    <row r="598" s="1" customFormat="1" ht="26" customHeight="1" spans="1:8">
      <c r="A598" s="6">
        <v>596</v>
      </c>
      <c r="B598" s="7" t="s">
        <v>1675</v>
      </c>
      <c r="C598" s="6" t="s">
        <v>2011</v>
      </c>
      <c r="D598" s="6" t="s">
        <v>2012</v>
      </c>
      <c r="E598" s="6" t="s">
        <v>1474</v>
      </c>
      <c r="F598" s="8" t="s">
        <v>2013</v>
      </c>
      <c r="G598" s="9" t="s">
        <v>1721</v>
      </c>
      <c r="H598" s="10" t="s">
        <v>1681</v>
      </c>
    </row>
    <row r="599" s="1" customFormat="1" ht="26" customHeight="1" spans="1:8">
      <c r="A599" s="6">
        <v>597</v>
      </c>
      <c r="B599" s="7" t="s">
        <v>1675</v>
      </c>
      <c r="C599" s="6" t="s">
        <v>2014</v>
      </c>
      <c r="D599" s="6" t="s">
        <v>1951</v>
      </c>
      <c r="E599" s="6" t="s">
        <v>1952</v>
      </c>
      <c r="F599" s="8" t="s">
        <v>2015</v>
      </c>
      <c r="G599" s="9" t="s">
        <v>1993</v>
      </c>
      <c r="H599" s="10" t="s">
        <v>1681</v>
      </c>
    </row>
    <row r="600" s="1" customFormat="1" ht="26" customHeight="1" spans="1:8">
      <c r="A600" s="6">
        <v>598</v>
      </c>
      <c r="B600" s="7" t="s">
        <v>1675</v>
      </c>
      <c r="C600" s="6" t="s">
        <v>2016</v>
      </c>
      <c r="D600" s="6" t="s">
        <v>2017</v>
      </c>
      <c r="E600" s="6" t="s">
        <v>1474</v>
      </c>
      <c r="F600" s="8" t="s">
        <v>2018</v>
      </c>
      <c r="G600" s="9" t="s">
        <v>1993</v>
      </c>
      <c r="H600" s="10" t="s">
        <v>1681</v>
      </c>
    </row>
    <row r="601" s="1" customFormat="1" ht="26" customHeight="1" spans="1:8">
      <c r="A601" s="6">
        <v>599</v>
      </c>
      <c r="B601" s="7" t="s">
        <v>1675</v>
      </c>
      <c r="C601" s="6" t="s">
        <v>2019</v>
      </c>
      <c r="D601" s="6" t="s">
        <v>2020</v>
      </c>
      <c r="E601" s="6" t="s">
        <v>1778</v>
      </c>
      <c r="F601" s="8" t="s">
        <v>2021</v>
      </c>
      <c r="G601" s="9" t="s">
        <v>1721</v>
      </c>
      <c r="H601" s="10" t="s">
        <v>1681</v>
      </c>
    </row>
    <row r="602" s="1" customFormat="1" ht="26" customHeight="1" spans="1:8">
      <c r="A602" s="6">
        <v>600</v>
      </c>
      <c r="B602" s="7" t="s">
        <v>1675</v>
      </c>
      <c r="C602" s="6" t="s">
        <v>2022</v>
      </c>
      <c r="D602" s="6" t="s">
        <v>2023</v>
      </c>
      <c r="E602" s="6" t="s">
        <v>1906</v>
      </c>
      <c r="F602" s="8" t="s">
        <v>2024</v>
      </c>
      <c r="G602" s="9" t="s">
        <v>1993</v>
      </c>
      <c r="H602" s="10" t="s">
        <v>1681</v>
      </c>
    </row>
    <row r="603" s="1" customFormat="1" ht="26" customHeight="1" spans="1:8">
      <c r="A603" s="6">
        <v>601</v>
      </c>
      <c r="B603" s="7" t="s">
        <v>1675</v>
      </c>
      <c r="C603" s="6" t="s">
        <v>2025</v>
      </c>
      <c r="D603" s="6" t="s">
        <v>2026</v>
      </c>
      <c r="E603" s="6" t="s">
        <v>1991</v>
      </c>
      <c r="F603" s="8" t="s">
        <v>2027</v>
      </c>
      <c r="G603" s="9" t="s">
        <v>1993</v>
      </c>
      <c r="H603" s="10" t="s">
        <v>1681</v>
      </c>
    </row>
    <row r="604" s="1" customFormat="1" ht="26" customHeight="1" spans="1:8">
      <c r="A604" s="6">
        <v>602</v>
      </c>
      <c r="B604" s="7" t="s">
        <v>1675</v>
      </c>
      <c r="C604" s="6" t="s">
        <v>2028</v>
      </c>
      <c r="D604" s="6" t="s">
        <v>2029</v>
      </c>
      <c r="E604" s="6" t="s">
        <v>1895</v>
      </c>
      <c r="F604" s="8" t="s">
        <v>2030</v>
      </c>
      <c r="G604" s="9" t="s">
        <v>1993</v>
      </c>
      <c r="H604" s="10" t="s">
        <v>1681</v>
      </c>
    </row>
    <row r="605" s="1" customFormat="1" ht="26" customHeight="1" spans="1:8">
      <c r="A605" s="6">
        <v>603</v>
      </c>
      <c r="B605" s="7" t="s">
        <v>1675</v>
      </c>
      <c r="C605" s="6" t="s">
        <v>2031</v>
      </c>
      <c r="D605" s="6" t="s">
        <v>1959</v>
      </c>
      <c r="E605" s="6" t="s">
        <v>1895</v>
      </c>
      <c r="F605" s="8" t="s">
        <v>2032</v>
      </c>
      <c r="G605" s="9" t="s">
        <v>1993</v>
      </c>
      <c r="H605" s="10" t="s">
        <v>1681</v>
      </c>
    </row>
    <row r="606" s="1" customFormat="1" ht="26" customHeight="1" spans="1:8">
      <c r="A606" s="6">
        <v>604</v>
      </c>
      <c r="B606" s="7" t="s">
        <v>1675</v>
      </c>
      <c r="C606" s="6" t="s">
        <v>2033</v>
      </c>
      <c r="D606" s="6" t="s">
        <v>2034</v>
      </c>
      <c r="E606" s="6" t="s">
        <v>1474</v>
      </c>
      <c r="F606" s="8" t="s">
        <v>2035</v>
      </c>
      <c r="G606" s="9" t="s">
        <v>1993</v>
      </c>
      <c r="H606" s="10" t="s">
        <v>1681</v>
      </c>
    </row>
    <row r="607" s="1" customFormat="1" ht="26" customHeight="1" spans="1:8">
      <c r="A607" s="6">
        <v>605</v>
      </c>
      <c r="B607" s="7" t="s">
        <v>1675</v>
      </c>
      <c r="C607" s="6" t="s">
        <v>2036</v>
      </c>
      <c r="D607" s="6" t="s">
        <v>2037</v>
      </c>
      <c r="E607" s="6" t="s">
        <v>2038</v>
      </c>
      <c r="F607" s="8" t="s">
        <v>2039</v>
      </c>
      <c r="G607" s="9" t="s">
        <v>2040</v>
      </c>
      <c r="H607" s="10" t="s">
        <v>2041</v>
      </c>
    </row>
    <row r="608" s="1" customFormat="1" ht="26" customHeight="1" spans="1:8">
      <c r="A608" s="6">
        <v>606</v>
      </c>
      <c r="B608" s="7" t="s">
        <v>1675</v>
      </c>
      <c r="C608" s="6" t="s">
        <v>2042</v>
      </c>
      <c r="D608" s="6" t="s">
        <v>2043</v>
      </c>
      <c r="E608" s="6" t="s">
        <v>1474</v>
      </c>
      <c r="F608" s="8" t="s">
        <v>2044</v>
      </c>
      <c r="G608" s="9" t="s">
        <v>1993</v>
      </c>
      <c r="H608" s="10" t="s">
        <v>1681</v>
      </c>
    </row>
    <row r="609" s="1" customFormat="1" ht="26" customHeight="1" spans="1:8">
      <c r="A609" s="6">
        <v>607</v>
      </c>
      <c r="B609" s="7" t="s">
        <v>1675</v>
      </c>
      <c r="C609" s="6" t="s">
        <v>2045</v>
      </c>
      <c r="D609" s="6" t="s">
        <v>2046</v>
      </c>
      <c r="E609" s="6" t="s">
        <v>1474</v>
      </c>
      <c r="F609" s="8" t="s">
        <v>2047</v>
      </c>
      <c r="G609" s="9" t="s">
        <v>1993</v>
      </c>
      <c r="H609" s="10" t="s">
        <v>1681</v>
      </c>
    </row>
    <row r="610" s="1" customFormat="1" ht="26" customHeight="1" spans="1:8">
      <c r="A610" s="6">
        <v>608</v>
      </c>
      <c r="B610" s="7" t="s">
        <v>1675</v>
      </c>
      <c r="C610" s="6" t="s">
        <v>2048</v>
      </c>
      <c r="D610" s="6" t="s">
        <v>2049</v>
      </c>
      <c r="E610" s="6" t="s">
        <v>1778</v>
      </c>
      <c r="F610" s="8" t="s">
        <v>2050</v>
      </c>
      <c r="G610" s="9" t="s">
        <v>1993</v>
      </c>
      <c r="H610" s="10" t="s">
        <v>1681</v>
      </c>
    </row>
    <row r="611" s="1" customFormat="1" ht="26" customHeight="1" spans="1:8">
      <c r="A611" s="6">
        <v>609</v>
      </c>
      <c r="B611" s="7" t="s">
        <v>1675</v>
      </c>
      <c r="C611" s="6" t="s">
        <v>2051</v>
      </c>
      <c r="D611" s="6" t="s">
        <v>2052</v>
      </c>
      <c r="E611" s="6" t="s">
        <v>671</v>
      </c>
      <c r="F611" s="8" t="s">
        <v>2053</v>
      </c>
      <c r="G611" s="9" t="s">
        <v>1993</v>
      </c>
      <c r="H611" s="10" t="s">
        <v>1681</v>
      </c>
    </row>
    <row r="612" s="1" customFormat="1" ht="26" customHeight="1" spans="1:8">
      <c r="A612" s="6">
        <v>610</v>
      </c>
      <c r="B612" s="7" t="s">
        <v>1675</v>
      </c>
      <c r="C612" s="6" t="s">
        <v>2054</v>
      </c>
      <c r="D612" s="6" t="s">
        <v>2055</v>
      </c>
      <c r="E612" s="6" t="s">
        <v>748</v>
      </c>
      <c r="F612" s="8" t="s">
        <v>2056</v>
      </c>
      <c r="G612" s="9" t="s">
        <v>2040</v>
      </c>
      <c r="H612" s="10" t="s">
        <v>1681</v>
      </c>
    </row>
    <row r="613" s="1" customFormat="1" ht="26" customHeight="1" spans="1:8">
      <c r="A613" s="6">
        <v>611</v>
      </c>
      <c r="B613" s="7" t="s">
        <v>1675</v>
      </c>
      <c r="C613" s="6" t="s">
        <v>2057</v>
      </c>
      <c r="D613" s="6" t="s">
        <v>2058</v>
      </c>
      <c r="E613" s="6" t="s">
        <v>748</v>
      </c>
      <c r="F613" s="8" t="s">
        <v>2059</v>
      </c>
      <c r="G613" s="9" t="s">
        <v>1993</v>
      </c>
      <c r="H613" s="10" t="s">
        <v>1681</v>
      </c>
    </row>
    <row r="614" s="1" customFormat="1" ht="26" customHeight="1" spans="1:8">
      <c r="A614" s="6">
        <v>612</v>
      </c>
      <c r="B614" s="7" t="s">
        <v>1675</v>
      </c>
      <c r="C614" s="6" t="s">
        <v>2060</v>
      </c>
      <c r="D614" s="6" t="s">
        <v>2061</v>
      </c>
      <c r="E614" s="6" t="s">
        <v>997</v>
      </c>
      <c r="F614" s="8" t="s">
        <v>2062</v>
      </c>
      <c r="G614" s="9" t="s">
        <v>1993</v>
      </c>
      <c r="H614" s="10" t="s">
        <v>1681</v>
      </c>
    </row>
    <row r="615" s="1" customFormat="1" ht="26" customHeight="1" spans="1:8">
      <c r="A615" s="6">
        <v>613</v>
      </c>
      <c r="B615" s="7" t="s">
        <v>1675</v>
      </c>
      <c r="C615" s="6" t="s">
        <v>2063</v>
      </c>
      <c r="D615" s="6" t="s">
        <v>2064</v>
      </c>
      <c r="E615" s="6" t="s">
        <v>671</v>
      </c>
      <c r="F615" s="8" t="s">
        <v>2065</v>
      </c>
      <c r="G615" s="9" t="s">
        <v>2066</v>
      </c>
      <c r="H615" s="10" t="s">
        <v>1681</v>
      </c>
    </row>
    <row r="616" s="1" customFormat="1" ht="26" customHeight="1" spans="1:8">
      <c r="A616" s="6">
        <v>614</v>
      </c>
      <c r="B616" s="7" t="s">
        <v>1675</v>
      </c>
      <c r="C616" s="6" t="s">
        <v>2067</v>
      </c>
      <c r="D616" s="6" t="s">
        <v>2068</v>
      </c>
      <c r="E616" s="6" t="s">
        <v>1933</v>
      </c>
      <c r="F616" s="34" t="s">
        <v>2069</v>
      </c>
      <c r="G616" s="9" t="s">
        <v>1680</v>
      </c>
      <c r="H616" s="10" t="s">
        <v>1681</v>
      </c>
    </row>
    <row r="617" s="1" customFormat="1" ht="26" customHeight="1" spans="1:8">
      <c r="A617" s="6">
        <v>615</v>
      </c>
      <c r="B617" s="7" t="s">
        <v>1675</v>
      </c>
      <c r="C617" s="6" t="s">
        <v>2070</v>
      </c>
      <c r="D617" s="6" t="s">
        <v>2071</v>
      </c>
      <c r="E617" s="6" t="s">
        <v>1991</v>
      </c>
      <c r="F617" s="8" t="s">
        <v>2072</v>
      </c>
      <c r="G617" s="9" t="s">
        <v>2073</v>
      </c>
      <c r="H617" s="10" t="s">
        <v>1681</v>
      </c>
    </row>
    <row r="618" s="1" customFormat="1" ht="26" customHeight="1" spans="1:8">
      <c r="A618" s="6">
        <v>616</v>
      </c>
      <c r="B618" s="7" t="s">
        <v>1675</v>
      </c>
      <c r="C618" s="6" t="s">
        <v>2074</v>
      </c>
      <c r="D618" s="6" t="s">
        <v>2075</v>
      </c>
      <c r="E618" s="6" t="s">
        <v>1474</v>
      </c>
      <c r="F618" s="8" t="s">
        <v>2076</v>
      </c>
      <c r="G618" s="9" t="s">
        <v>2073</v>
      </c>
      <c r="H618" s="10" t="s">
        <v>1681</v>
      </c>
    </row>
    <row r="619" s="1" customFormat="1" ht="26" customHeight="1" spans="1:8">
      <c r="A619" s="6">
        <v>617</v>
      </c>
      <c r="B619" s="7" t="s">
        <v>1675</v>
      </c>
      <c r="C619" s="6" t="s">
        <v>2077</v>
      </c>
      <c r="D619" s="6" t="s">
        <v>2078</v>
      </c>
      <c r="E619" s="6" t="s">
        <v>1474</v>
      </c>
      <c r="F619" s="8" t="s">
        <v>2079</v>
      </c>
      <c r="G619" s="9" t="s">
        <v>2073</v>
      </c>
      <c r="H619" s="10" t="s">
        <v>1681</v>
      </c>
    </row>
    <row r="620" s="1" customFormat="1" ht="26" customHeight="1" spans="1:8">
      <c r="A620" s="6">
        <v>618</v>
      </c>
      <c r="B620" s="7" t="s">
        <v>1675</v>
      </c>
      <c r="C620" s="6" t="s">
        <v>2080</v>
      </c>
      <c r="D620" s="6" t="s">
        <v>2081</v>
      </c>
      <c r="E620" s="6" t="s">
        <v>671</v>
      </c>
      <c r="F620" s="8" t="s">
        <v>2082</v>
      </c>
      <c r="G620" s="9" t="s">
        <v>2040</v>
      </c>
      <c r="H620" s="10" t="s">
        <v>1681</v>
      </c>
    </row>
    <row r="621" s="1" customFormat="1" ht="26" customHeight="1" spans="1:8">
      <c r="A621" s="6">
        <v>619</v>
      </c>
      <c r="B621" s="7" t="s">
        <v>1675</v>
      </c>
      <c r="C621" s="6" t="s">
        <v>2083</v>
      </c>
      <c r="D621" s="6" t="s">
        <v>2084</v>
      </c>
      <c r="E621" s="6" t="s">
        <v>1933</v>
      </c>
      <c r="F621" s="34" t="s">
        <v>1811</v>
      </c>
      <c r="G621" s="9" t="s">
        <v>2073</v>
      </c>
      <c r="H621" s="10" t="s">
        <v>1681</v>
      </c>
    </row>
    <row r="622" s="1" customFormat="1" ht="26" customHeight="1" spans="1:8">
      <c r="A622" s="6">
        <v>620</v>
      </c>
      <c r="B622" s="7" t="s">
        <v>1675</v>
      </c>
      <c r="C622" s="6" t="s">
        <v>2085</v>
      </c>
      <c r="D622" s="6" t="s">
        <v>2086</v>
      </c>
      <c r="E622" s="6" t="s">
        <v>1474</v>
      </c>
      <c r="F622" s="8" t="s">
        <v>2087</v>
      </c>
      <c r="G622" s="9" t="s">
        <v>2073</v>
      </c>
      <c r="H622" s="10" t="s">
        <v>1681</v>
      </c>
    </row>
    <row r="623" s="1" customFormat="1" ht="26" customHeight="1" spans="1:8">
      <c r="A623" s="6">
        <v>621</v>
      </c>
      <c r="B623" s="7" t="s">
        <v>1675</v>
      </c>
      <c r="C623" s="6" t="s">
        <v>2088</v>
      </c>
      <c r="D623" s="6" t="s">
        <v>2089</v>
      </c>
      <c r="E623" s="6" t="s">
        <v>1778</v>
      </c>
      <c r="F623" s="8" t="s">
        <v>2090</v>
      </c>
      <c r="G623" s="9" t="s">
        <v>2073</v>
      </c>
      <c r="H623" s="10" t="s">
        <v>1681</v>
      </c>
    </row>
    <row r="624" s="1" customFormat="1" ht="26" customHeight="1" spans="1:8">
      <c r="A624" s="6">
        <v>622</v>
      </c>
      <c r="B624" s="7" t="s">
        <v>1675</v>
      </c>
      <c r="C624" s="6" t="s">
        <v>2091</v>
      </c>
      <c r="D624" s="6" t="s">
        <v>2092</v>
      </c>
      <c r="E624" s="6" t="s">
        <v>2093</v>
      </c>
      <c r="F624" s="8" t="s">
        <v>2094</v>
      </c>
      <c r="G624" s="9" t="s">
        <v>2040</v>
      </c>
      <c r="H624" s="10" t="s">
        <v>1681</v>
      </c>
    </row>
    <row r="625" s="1" customFormat="1" ht="26" customHeight="1" spans="1:8">
      <c r="A625" s="6">
        <v>623</v>
      </c>
      <c r="B625" s="7" t="s">
        <v>1675</v>
      </c>
      <c r="C625" s="6" t="s">
        <v>2095</v>
      </c>
      <c r="D625" s="6" t="s">
        <v>2096</v>
      </c>
      <c r="E625" s="6" t="s">
        <v>748</v>
      </c>
      <c r="F625" s="8" t="s">
        <v>2097</v>
      </c>
      <c r="G625" s="9" t="s">
        <v>2073</v>
      </c>
      <c r="H625" s="10" t="s">
        <v>1681</v>
      </c>
    </row>
    <row r="626" s="1" customFormat="1" ht="26" customHeight="1" spans="1:8">
      <c r="A626" s="6">
        <v>624</v>
      </c>
      <c r="B626" s="7" t="s">
        <v>1675</v>
      </c>
      <c r="C626" s="6" t="s">
        <v>2098</v>
      </c>
      <c r="D626" s="6" t="s">
        <v>2099</v>
      </c>
      <c r="E626" s="6" t="s">
        <v>2038</v>
      </c>
      <c r="F626" s="8" t="s">
        <v>2100</v>
      </c>
      <c r="G626" s="9" t="s">
        <v>2101</v>
      </c>
      <c r="H626" s="10" t="s">
        <v>1681</v>
      </c>
    </row>
    <row r="627" s="1" customFormat="1" ht="26" customHeight="1" spans="1:8">
      <c r="A627" s="6">
        <v>625</v>
      </c>
      <c r="B627" s="7" t="s">
        <v>1675</v>
      </c>
      <c r="C627" s="6" t="s">
        <v>2102</v>
      </c>
      <c r="D627" s="6" t="s">
        <v>2103</v>
      </c>
      <c r="E627" s="6" t="s">
        <v>671</v>
      </c>
      <c r="F627" s="8" t="s">
        <v>2104</v>
      </c>
      <c r="G627" s="9" t="s">
        <v>2073</v>
      </c>
      <c r="H627" s="10" t="s">
        <v>1681</v>
      </c>
    </row>
    <row r="628" s="1" customFormat="1" ht="26" customHeight="1" spans="1:8">
      <c r="A628" s="6">
        <v>626</v>
      </c>
      <c r="B628" s="7" t="s">
        <v>1675</v>
      </c>
      <c r="C628" s="6" t="s">
        <v>2105</v>
      </c>
      <c r="D628" s="6" t="s">
        <v>2106</v>
      </c>
      <c r="E628" s="6" t="s">
        <v>1895</v>
      </c>
      <c r="F628" s="8" t="s">
        <v>2107</v>
      </c>
      <c r="G628" s="9" t="s">
        <v>2073</v>
      </c>
      <c r="H628" s="10" t="s">
        <v>1681</v>
      </c>
    </row>
    <row r="629" s="1" customFormat="1" ht="26" customHeight="1" spans="1:8">
      <c r="A629" s="6">
        <v>627</v>
      </c>
      <c r="B629" s="7" t="s">
        <v>1675</v>
      </c>
      <c r="C629" s="6" t="s">
        <v>2108</v>
      </c>
      <c r="D629" s="6" t="s">
        <v>2109</v>
      </c>
      <c r="E629" s="6" t="s">
        <v>678</v>
      </c>
      <c r="F629" s="8" t="s">
        <v>1811</v>
      </c>
      <c r="G629" s="9" t="s">
        <v>2073</v>
      </c>
      <c r="H629" s="10" t="s">
        <v>1681</v>
      </c>
    </row>
    <row r="630" s="1" customFormat="1" ht="26" customHeight="1" spans="1:8">
      <c r="A630" s="6">
        <v>628</v>
      </c>
      <c r="B630" s="7" t="s">
        <v>1675</v>
      </c>
      <c r="C630" s="6" t="s">
        <v>2110</v>
      </c>
      <c r="D630" s="6" t="s">
        <v>2111</v>
      </c>
      <c r="E630" s="6" t="s">
        <v>2009</v>
      </c>
      <c r="F630" s="8" t="s">
        <v>2112</v>
      </c>
      <c r="G630" s="9" t="s">
        <v>2113</v>
      </c>
      <c r="H630" s="10" t="s">
        <v>1681</v>
      </c>
    </row>
    <row r="631" s="1" customFormat="1" ht="26" customHeight="1" spans="1:8">
      <c r="A631" s="6">
        <v>629</v>
      </c>
      <c r="B631" s="7" t="s">
        <v>1675</v>
      </c>
      <c r="C631" s="6" t="s">
        <v>2114</v>
      </c>
      <c r="D631" s="6" t="s">
        <v>2115</v>
      </c>
      <c r="E631" s="6" t="s">
        <v>1933</v>
      </c>
      <c r="F631" s="8" t="s">
        <v>2116</v>
      </c>
      <c r="G631" s="9" t="s">
        <v>2073</v>
      </c>
      <c r="H631" s="10" t="s">
        <v>1681</v>
      </c>
    </row>
    <row r="632" s="1" customFormat="1" ht="26" customHeight="1" spans="1:8">
      <c r="A632" s="6">
        <v>630</v>
      </c>
      <c r="B632" s="7" t="s">
        <v>1675</v>
      </c>
      <c r="C632" s="6" t="s">
        <v>2117</v>
      </c>
      <c r="D632" s="6" t="s">
        <v>2118</v>
      </c>
      <c r="E632" s="6" t="s">
        <v>1933</v>
      </c>
      <c r="F632" s="34" t="s">
        <v>2119</v>
      </c>
      <c r="G632" s="9" t="s">
        <v>2120</v>
      </c>
      <c r="H632" s="10" t="s">
        <v>1681</v>
      </c>
    </row>
    <row r="633" s="1" customFormat="1" ht="26" customHeight="1" spans="1:8">
      <c r="A633" s="6">
        <v>631</v>
      </c>
      <c r="B633" s="7" t="s">
        <v>1675</v>
      </c>
      <c r="C633" s="6" t="s">
        <v>2121</v>
      </c>
      <c r="D633" s="6" t="s">
        <v>2122</v>
      </c>
      <c r="E633" s="6" t="s">
        <v>1474</v>
      </c>
      <c r="F633" s="8" t="s">
        <v>2123</v>
      </c>
      <c r="G633" s="9" t="s">
        <v>2113</v>
      </c>
      <c r="H633" s="10" t="s">
        <v>1681</v>
      </c>
    </row>
    <row r="634" s="1" customFormat="1" ht="26" customHeight="1" spans="1:8">
      <c r="A634" s="6">
        <v>632</v>
      </c>
      <c r="B634" s="7" t="s">
        <v>1675</v>
      </c>
      <c r="C634" s="6" t="s">
        <v>2124</v>
      </c>
      <c r="D634" s="6" t="s">
        <v>2125</v>
      </c>
      <c r="E634" s="6" t="s">
        <v>1933</v>
      </c>
      <c r="F634" s="8" t="s">
        <v>2126</v>
      </c>
      <c r="G634" s="9" t="s">
        <v>2073</v>
      </c>
      <c r="H634" s="10" t="s">
        <v>1681</v>
      </c>
    </row>
    <row r="635" s="1" customFormat="1" ht="26" customHeight="1" spans="1:8">
      <c r="A635" s="6">
        <v>633</v>
      </c>
      <c r="B635" s="7" t="s">
        <v>1675</v>
      </c>
      <c r="C635" s="6" t="s">
        <v>2127</v>
      </c>
      <c r="D635" s="6" t="s">
        <v>2128</v>
      </c>
      <c r="E635" s="6" t="s">
        <v>2009</v>
      </c>
      <c r="F635" s="8" t="s">
        <v>2129</v>
      </c>
      <c r="G635" s="9" t="s">
        <v>2130</v>
      </c>
      <c r="H635" s="10" t="s">
        <v>1681</v>
      </c>
    </row>
    <row r="636" s="1" customFormat="1" ht="26" customHeight="1" spans="1:8">
      <c r="A636" s="6">
        <v>634</v>
      </c>
      <c r="B636" s="7" t="s">
        <v>1675</v>
      </c>
      <c r="C636" s="6" t="s">
        <v>2131</v>
      </c>
      <c r="D636" s="6" t="s">
        <v>2132</v>
      </c>
      <c r="E636" s="6" t="s">
        <v>2009</v>
      </c>
      <c r="F636" s="8" t="s">
        <v>2133</v>
      </c>
      <c r="G636" s="9" t="s">
        <v>2134</v>
      </c>
      <c r="H636" s="10" t="s">
        <v>1681</v>
      </c>
    </row>
    <row r="637" s="1" customFormat="1" ht="26" customHeight="1" spans="1:8">
      <c r="A637" s="6">
        <v>635</v>
      </c>
      <c r="B637" s="7" t="s">
        <v>1675</v>
      </c>
      <c r="C637" s="6" t="s">
        <v>2135</v>
      </c>
      <c r="D637" s="6" t="s">
        <v>2136</v>
      </c>
      <c r="E637" s="6" t="s">
        <v>2009</v>
      </c>
      <c r="F637" s="8" t="s">
        <v>2137</v>
      </c>
      <c r="G637" s="9" t="s">
        <v>2138</v>
      </c>
      <c r="H637" s="10" t="s">
        <v>1681</v>
      </c>
    </row>
    <row r="638" s="1" customFormat="1" ht="26" customHeight="1" spans="1:8">
      <c r="A638" s="6">
        <v>636</v>
      </c>
      <c r="B638" s="7" t="s">
        <v>1675</v>
      </c>
      <c r="C638" s="6" t="s">
        <v>2139</v>
      </c>
      <c r="D638" s="6" t="s">
        <v>2140</v>
      </c>
      <c r="E638" s="6" t="s">
        <v>2009</v>
      </c>
      <c r="F638" s="8" t="s">
        <v>2141</v>
      </c>
      <c r="G638" s="9" t="s">
        <v>2142</v>
      </c>
      <c r="H638" s="10" t="s">
        <v>1681</v>
      </c>
    </row>
    <row r="639" s="1" customFormat="1" ht="26" customHeight="1" spans="1:8">
      <c r="A639" s="6">
        <v>637</v>
      </c>
      <c r="B639" s="7" t="s">
        <v>1675</v>
      </c>
      <c r="C639" s="6" t="s">
        <v>2143</v>
      </c>
      <c r="D639" s="6" t="s">
        <v>2144</v>
      </c>
      <c r="E639" s="6" t="s">
        <v>1895</v>
      </c>
      <c r="F639" s="8" t="s">
        <v>2145</v>
      </c>
      <c r="G639" s="9" t="s">
        <v>2146</v>
      </c>
      <c r="H639" s="10" t="s">
        <v>1681</v>
      </c>
    </row>
    <row r="640" s="1" customFormat="1" ht="26" customHeight="1" spans="1:8">
      <c r="A640" s="6">
        <v>638</v>
      </c>
      <c r="B640" s="7" t="s">
        <v>1675</v>
      </c>
      <c r="C640" s="6" t="s">
        <v>2147</v>
      </c>
      <c r="D640" s="6" t="s">
        <v>2148</v>
      </c>
      <c r="E640" s="6" t="s">
        <v>1895</v>
      </c>
      <c r="F640" s="8" t="s">
        <v>2149</v>
      </c>
      <c r="G640" s="9" t="s">
        <v>2146</v>
      </c>
      <c r="H640" s="10" t="s">
        <v>1681</v>
      </c>
    </row>
    <row r="641" s="1" customFormat="1" ht="26" customHeight="1" spans="1:8">
      <c r="A641" s="6">
        <v>639</v>
      </c>
      <c r="B641" s="7" t="s">
        <v>1675</v>
      </c>
      <c r="C641" s="6" t="s">
        <v>2150</v>
      </c>
      <c r="D641" s="6" t="s">
        <v>2151</v>
      </c>
      <c r="E641" s="6" t="s">
        <v>1895</v>
      </c>
      <c r="F641" s="8" t="s">
        <v>2152</v>
      </c>
      <c r="G641" s="9" t="s">
        <v>2146</v>
      </c>
      <c r="H641" s="10" t="s">
        <v>1681</v>
      </c>
    </row>
    <row r="642" s="1" customFormat="1" ht="26" customHeight="1" spans="1:8">
      <c r="A642" s="6">
        <v>640</v>
      </c>
      <c r="B642" s="7" t="s">
        <v>1675</v>
      </c>
      <c r="C642" s="6" t="s">
        <v>2153</v>
      </c>
      <c r="D642" s="6" t="s">
        <v>2154</v>
      </c>
      <c r="E642" s="6" t="s">
        <v>1895</v>
      </c>
      <c r="F642" s="8" t="s">
        <v>2155</v>
      </c>
      <c r="G642" s="9" t="s">
        <v>2146</v>
      </c>
      <c r="H642" s="10" t="s">
        <v>1681</v>
      </c>
    </row>
    <row r="643" s="1" customFormat="1" ht="26" customHeight="1" spans="1:8">
      <c r="A643" s="6">
        <v>641</v>
      </c>
      <c r="B643" s="7" t="s">
        <v>1675</v>
      </c>
      <c r="C643" s="6" t="s">
        <v>2156</v>
      </c>
      <c r="D643" s="6" t="s">
        <v>2157</v>
      </c>
      <c r="E643" s="6" t="s">
        <v>1895</v>
      </c>
      <c r="F643" s="8" t="s">
        <v>2158</v>
      </c>
      <c r="G643" s="9" t="s">
        <v>2146</v>
      </c>
      <c r="H643" s="10" t="s">
        <v>1681</v>
      </c>
    </row>
    <row r="644" s="1" customFormat="1" ht="26" customHeight="1" spans="1:8">
      <c r="A644" s="6">
        <v>642</v>
      </c>
      <c r="B644" s="7" t="s">
        <v>1675</v>
      </c>
      <c r="C644" s="6" t="s">
        <v>2159</v>
      </c>
      <c r="D644" s="6" t="s">
        <v>2148</v>
      </c>
      <c r="E644" s="6" t="s">
        <v>1895</v>
      </c>
      <c r="F644" s="8" t="s">
        <v>2160</v>
      </c>
      <c r="G644" s="9" t="s">
        <v>2146</v>
      </c>
      <c r="H644" s="10" t="s">
        <v>1681</v>
      </c>
    </row>
    <row r="645" s="1" customFormat="1" ht="26" customHeight="1" spans="1:8">
      <c r="A645" s="6">
        <v>643</v>
      </c>
      <c r="B645" s="7" t="s">
        <v>1675</v>
      </c>
      <c r="C645" s="6" t="s">
        <v>2161</v>
      </c>
      <c r="D645" s="6" t="s">
        <v>2162</v>
      </c>
      <c r="E645" s="6" t="s">
        <v>1895</v>
      </c>
      <c r="F645" s="8" t="s">
        <v>2163</v>
      </c>
      <c r="G645" s="9" t="s">
        <v>2146</v>
      </c>
      <c r="H645" s="10" t="s">
        <v>1681</v>
      </c>
    </row>
    <row r="646" s="1" customFormat="1" ht="26" customHeight="1" spans="1:8">
      <c r="A646" s="6">
        <v>644</v>
      </c>
      <c r="B646" s="7" t="s">
        <v>1675</v>
      </c>
      <c r="C646" s="6" t="s">
        <v>2164</v>
      </c>
      <c r="D646" s="6" t="s">
        <v>2165</v>
      </c>
      <c r="E646" s="6" t="s">
        <v>1895</v>
      </c>
      <c r="F646" s="8" t="s">
        <v>2166</v>
      </c>
      <c r="G646" s="9" t="s">
        <v>2146</v>
      </c>
      <c r="H646" s="10" t="s">
        <v>1681</v>
      </c>
    </row>
    <row r="647" s="1" customFormat="1" ht="26" customHeight="1" spans="1:8">
      <c r="A647" s="6">
        <v>645</v>
      </c>
      <c r="B647" s="7" t="s">
        <v>1675</v>
      </c>
      <c r="C647" s="6" t="s">
        <v>2167</v>
      </c>
      <c r="D647" s="6" t="s">
        <v>2168</v>
      </c>
      <c r="E647" s="6" t="s">
        <v>1895</v>
      </c>
      <c r="F647" s="8" t="s">
        <v>2169</v>
      </c>
      <c r="G647" s="9" t="s">
        <v>2146</v>
      </c>
      <c r="H647" s="10" t="s">
        <v>1681</v>
      </c>
    </row>
    <row r="648" s="1" customFormat="1" ht="26" customHeight="1" spans="1:8">
      <c r="A648" s="6">
        <v>646</v>
      </c>
      <c r="B648" s="7" t="s">
        <v>1675</v>
      </c>
      <c r="C648" s="6" t="s">
        <v>2170</v>
      </c>
      <c r="D648" s="6" t="s">
        <v>2171</v>
      </c>
      <c r="E648" s="6" t="s">
        <v>1895</v>
      </c>
      <c r="F648" s="8" t="s">
        <v>2172</v>
      </c>
      <c r="G648" s="9" t="s">
        <v>2146</v>
      </c>
      <c r="H648" s="10" t="s">
        <v>1681</v>
      </c>
    </row>
    <row r="649" s="1" customFormat="1" ht="26" customHeight="1" spans="1:8">
      <c r="A649" s="6">
        <v>647</v>
      </c>
      <c r="B649" s="7" t="s">
        <v>1675</v>
      </c>
      <c r="C649" s="6" t="s">
        <v>2173</v>
      </c>
      <c r="D649" s="6" t="s">
        <v>2174</v>
      </c>
      <c r="E649" s="6" t="s">
        <v>748</v>
      </c>
      <c r="F649" s="8" t="s">
        <v>2175</v>
      </c>
      <c r="G649" s="9" t="s">
        <v>2176</v>
      </c>
      <c r="H649" s="10" t="s">
        <v>1681</v>
      </c>
    </row>
    <row r="650" s="1" customFormat="1" ht="26" customHeight="1" spans="1:8">
      <c r="A650" s="6">
        <v>648</v>
      </c>
      <c r="B650" s="7" t="s">
        <v>1675</v>
      </c>
      <c r="C650" s="6" t="s">
        <v>2177</v>
      </c>
      <c r="D650" s="6" t="s">
        <v>2178</v>
      </c>
      <c r="E650" s="6" t="s">
        <v>1991</v>
      </c>
      <c r="F650" s="8" t="s">
        <v>2179</v>
      </c>
      <c r="G650" s="9" t="s">
        <v>2176</v>
      </c>
      <c r="H650" s="10" t="s">
        <v>1681</v>
      </c>
    </row>
    <row r="651" s="1" customFormat="1" ht="26" customHeight="1" spans="1:8">
      <c r="A651" s="6">
        <v>649</v>
      </c>
      <c r="B651" s="7" t="s">
        <v>1675</v>
      </c>
      <c r="C651" s="6" t="s">
        <v>2180</v>
      </c>
      <c r="D651" s="6" t="s">
        <v>2181</v>
      </c>
      <c r="E651" s="6" t="s">
        <v>1933</v>
      </c>
      <c r="F651" s="8" t="s">
        <v>2182</v>
      </c>
      <c r="G651" s="9" t="s">
        <v>2176</v>
      </c>
      <c r="H651" s="10" t="s">
        <v>1681</v>
      </c>
    </row>
    <row r="652" s="1" customFormat="1" ht="26" customHeight="1" spans="1:8">
      <c r="A652" s="6">
        <v>650</v>
      </c>
      <c r="B652" s="7" t="s">
        <v>1675</v>
      </c>
      <c r="C652" s="6" t="s">
        <v>2183</v>
      </c>
      <c r="D652" s="6" t="s">
        <v>2184</v>
      </c>
      <c r="E652" s="6" t="s">
        <v>748</v>
      </c>
      <c r="F652" s="8" t="s">
        <v>2185</v>
      </c>
      <c r="G652" s="9" t="s">
        <v>2186</v>
      </c>
      <c r="H652" s="10" t="s">
        <v>1681</v>
      </c>
    </row>
    <row r="653" s="1" customFormat="1" ht="26" customHeight="1" spans="1:8">
      <c r="A653" s="6">
        <v>651</v>
      </c>
      <c r="B653" s="7" t="s">
        <v>1675</v>
      </c>
      <c r="C653" s="6" t="s">
        <v>2187</v>
      </c>
      <c r="D653" s="6" t="s">
        <v>2188</v>
      </c>
      <c r="E653" s="6" t="s">
        <v>221</v>
      </c>
      <c r="F653" s="8" t="s">
        <v>2189</v>
      </c>
      <c r="G653" s="9" t="s">
        <v>2186</v>
      </c>
      <c r="H653" s="10" t="s">
        <v>1681</v>
      </c>
    </row>
    <row r="654" s="1" customFormat="1" ht="26" customHeight="1" spans="1:8">
      <c r="A654" s="6">
        <v>652</v>
      </c>
      <c r="B654" s="7" t="s">
        <v>1675</v>
      </c>
      <c r="C654" s="6" t="s">
        <v>2190</v>
      </c>
      <c r="D654" s="6" t="s">
        <v>2191</v>
      </c>
      <c r="E654" s="6" t="s">
        <v>682</v>
      </c>
      <c r="F654" s="8" t="s">
        <v>2192</v>
      </c>
      <c r="G654" s="9" t="s">
        <v>2186</v>
      </c>
      <c r="H654" s="10" t="s">
        <v>1681</v>
      </c>
    </row>
    <row r="655" s="1" customFormat="1" ht="26" customHeight="1" spans="1:8">
      <c r="A655" s="6">
        <v>653</v>
      </c>
      <c r="B655" s="7" t="s">
        <v>1675</v>
      </c>
      <c r="C655" s="6" t="s">
        <v>2193</v>
      </c>
      <c r="D655" s="6" t="s">
        <v>2194</v>
      </c>
      <c r="E655" s="6" t="s">
        <v>682</v>
      </c>
      <c r="F655" s="8" t="s">
        <v>2195</v>
      </c>
      <c r="G655" s="9" t="s">
        <v>2196</v>
      </c>
      <c r="H655" s="10" t="s">
        <v>1681</v>
      </c>
    </row>
    <row r="656" s="1" customFormat="1" ht="26" customHeight="1" spans="1:8">
      <c r="A656" s="6">
        <v>654</v>
      </c>
      <c r="B656" s="7" t="s">
        <v>1675</v>
      </c>
      <c r="C656" s="6" t="s">
        <v>2197</v>
      </c>
      <c r="D656" s="6" t="s">
        <v>2194</v>
      </c>
      <c r="E656" s="6" t="s">
        <v>682</v>
      </c>
      <c r="F656" s="8" t="s">
        <v>2198</v>
      </c>
      <c r="G656" s="9" t="s">
        <v>2196</v>
      </c>
      <c r="H656" s="10" t="s">
        <v>1681</v>
      </c>
    </row>
    <row r="657" s="1" customFormat="1" ht="26" customHeight="1" spans="1:8">
      <c r="A657" s="6">
        <v>655</v>
      </c>
      <c r="B657" s="7" t="s">
        <v>1675</v>
      </c>
      <c r="C657" s="6" t="s">
        <v>2199</v>
      </c>
      <c r="D657" s="6" t="s">
        <v>2200</v>
      </c>
      <c r="E657" s="6" t="s">
        <v>671</v>
      </c>
      <c r="F657" s="8" t="s">
        <v>2201</v>
      </c>
      <c r="G657" s="9" t="s">
        <v>2202</v>
      </c>
      <c r="H657" s="10" t="s">
        <v>1681</v>
      </c>
    </row>
    <row r="658" s="1" customFormat="1" ht="26" customHeight="1" spans="1:8">
      <c r="A658" s="6">
        <v>656</v>
      </c>
      <c r="B658" s="7" t="s">
        <v>1675</v>
      </c>
      <c r="C658" s="6" t="s">
        <v>2203</v>
      </c>
      <c r="D658" s="6" t="s">
        <v>2204</v>
      </c>
      <c r="E658" s="6" t="s">
        <v>748</v>
      </c>
      <c r="F658" s="8" t="s">
        <v>2205</v>
      </c>
      <c r="G658" s="9" t="s">
        <v>2206</v>
      </c>
      <c r="H658" s="10" t="s">
        <v>1681</v>
      </c>
    </row>
    <row r="659" s="1" customFormat="1" ht="26" customHeight="1" spans="1:8">
      <c r="A659" s="6">
        <v>657</v>
      </c>
      <c r="B659" s="7" t="s">
        <v>1675</v>
      </c>
      <c r="C659" s="6" t="s">
        <v>2207</v>
      </c>
      <c r="D659" s="6" t="s">
        <v>2208</v>
      </c>
      <c r="E659" s="6" t="s">
        <v>1752</v>
      </c>
      <c r="F659" s="8" t="s">
        <v>2209</v>
      </c>
      <c r="G659" s="9" t="s">
        <v>2210</v>
      </c>
      <c r="H659" s="10" t="s">
        <v>1681</v>
      </c>
    </row>
    <row r="660" s="1" customFormat="1" ht="26" customHeight="1" spans="1:8">
      <c r="A660" s="6">
        <v>658</v>
      </c>
      <c r="B660" s="7" t="s">
        <v>1675</v>
      </c>
      <c r="C660" s="6" t="s">
        <v>2211</v>
      </c>
      <c r="D660" s="6" t="s">
        <v>2212</v>
      </c>
      <c r="E660" s="6" t="s">
        <v>1895</v>
      </c>
      <c r="F660" s="8" t="s">
        <v>2213</v>
      </c>
      <c r="G660" s="9" t="s">
        <v>2214</v>
      </c>
      <c r="H660" s="10" t="s">
        <v>1681</v>
      </c>
    </row>
    <row r="661" s="1" customFormat="1" ht="26" customHeight="1" spans="1:8">
      <c r="A661" s="6">
        <v>659</v>
      </c>
      <c r="B661" s="7" t="s">
        <v>1675</v>
      </c>
      <c r="C661" s="6" t="s">
        <v>2215</v>
      </c>
      <c r="D661" s="6" t="s">
        <v>2216</v>
      </c>
      <c r="E661" s="6" t="s">
        <v>748</v>
      </c>
      <c r="F661" s="8" t="s">
        <v>2217</v>
      </c>
      <c r="G661" s="9" t="s">
        <v>2218</v>
      </c>
      <c r="H661" s="10" t="s">
        <v>1681</v>
      </c>
    </row>
    <row r="662" s="1" customFormat="1" ht="26" customHeight="1" spans="1:8">
      <c r="A662" s="6">
        <v>660</v>
      </c>
      <c r="B662" s="7" t="s">
        <v>1675</v>
      </c>
      <c r="C662" s="6" t="s">
        <v>2219</v>
      </c>
      <c r="D662" s="6" t="s">
        <v>2220</v>
      </c>
      <c r="E662" s="6" t="s">
        <v>1933</v>
      </c>
      <c r="F662" s="8" t="s">
        <v>2221</v>
      </c>
      <c r="G662" s="9" t="s">
        <v>2073</v>
      </c>
      <c r="H662" s="10" t="s">
        <v>1681</v>
      </c>
    </row>
    <row r="663" s="1" customFormat="1" ht="26" customHeight="1" spans="1:8">
      <c r="A663" s="6">
        <v>661</v>
      </c>
      <c r="B663" s="7" t="s">
        <v>1675</v>
      </c>
      <c r="C663" s="6" t="s">
        <v>2222</v>
      </c>
      <c r="D663" s="6" t="s">
        <v>2223</v>
      </c>
      <c r="E663" s="6" t="s">
        <v>1895</v>
      </c>
      <c r="F663" s="8" t="s">
        <v>2224</v>
      </c>
      <c r="G663" s="9" t="s">
        <v>2073</v>
      </c>
      <c r="H663" s="10" t="s">
        <v>1681</v>
      </c>
    </row>
    <row r="664" s="1" customFormat="1" ht="26" customHeight="1" spans="1:8">
      <c r="A664" s="6">
        <v>662</v>
      </c>
      <c r="B664" s="7" t="s">
        <v>1675</v>
      </c>
      <c r="C664" s="6" t="s">
        <v>2225</v>
      </c>
      <c r="D664" s="6" t="s">
        <v>2226</v>
      </c>
      <c r="E664" s="6" t="s">
        <v>748</v>
      </c>
      <c r="F664" s="8">
        <v>9787303264698</v>
      </c>
      <c r="G664" s="9" t="s">
        <v>1917</v>
      </c>
      <c r="H664" s="10" t="s">
        <v>1681</v>
      </c>
    </row>
    <row r="665" s="1" customFormat="1" ht="26" customHeight="1" spans="1:8">
      <c r="A665" s="6">
        <v>663</v>
      </c>
      <c r="B665" s="7" t="s">
        <v>1675</v>
      </c>
      <c r="C665" s="6" t="s">
        <v>2227</v>
      </c>
      <c r="D665" s="6" t="s">
        <v>2228</v>
      </c>
      <c r="E665" s="6" t="s">
        <v>2229</v>
      </c>
      <c r="F665" s="8" t="s">
        <v>2230</v>
      </c>
      <c r="G665" s="9" t="s">
        <v>2073</v>
      </c>
      <c r="H665" s="10" t="s">
        <v>1681</v>
      </c>
    </row>
    <row r="666" s="1" customFormat="1" ht="26" customHeight="1" spans="1:8">
      <c r="A666" s="6">
        <v>664</v>
      </c>
      <c r="B666" s="7" t="s">
        <v>1675</v>
      </c>
      <c r="C666" s="6" t="s">
        <v>2231</v>
      </c>
      <c r="D666" s="6" t="s">
        <v>2232</v>
      </c>
      <c r="E666" s="6" t="s">
        <v>1859</v>
      </c>
      <c r="F666" s="8" t="s">
        <v>2233</v>
      </c>
      <c r="G666" s="9" t="s">
        <v>1917</v>
      </c>
      <c r="H666" s="10" t="s">
        <v>1681</v>
      </c>
    </row>
    <row r="667" s="1" customFormat="1" ht="26" customHeight="1" spans="1:8">
      <c r="A667" s="6">
        <v>665</v>
      </c>
      <c r="B667" s="7" t="s">
        <v>1675</v>
      </c>
      <c r="C667" s="6" t="s">
        <v>2234</v>
      </c>
      <c r="D667" s="6" t="s">
        <v>2235</v>
      </c>
      <c r="E667" s="6" t="s">
        <v>1859</v>
      </c>
      <c r="F667" s="8">
        <v>9787533458904</v>
      </c>
      <c r="G667" s="9" t="s">
        <v>1917</v>
      </c>
      <c r="H667" s="10" t="s">
        <v>1681</v>
      </c>
    </row>
    <row r="668" s="1" customFormat="1" ht="26" customHeight="1" spans="1:8">
      <c r="A668" s="6">
        <v>666</v>
      </c>
      <c r="B668" s="7" t="s">
        <v>1675</v>
      </c>
      <c r="C668" s="6" t="s">
        <v>2236</v>
      </c>
      <c r="D668" s="6" t="s">
        <v>2237</v>
      </c>
      <c r="E668" s="6" t="s">
        <v>1474</v>
      </c>
      <c r="F668" s="8" t="s">
        <v>2238</v>
      </c>
      <c r="G668" s="9" t="s">
        <v>2073</v>
      </c>
      <c r="H668" s="10" t="s">
        <v>1681</v>
      </c>
    </row>
    <row r="669" s="1" customFormat="1" ht="26" customHeight="1" spans="1:8">
      <c r="A669" s="6">
        <v>667</v>
      </c>
      <c r="B669" s="7" t="s">
        <v>1675</v>
      </c>
      <c r="C669" s="6" t="s">
        <v>2239</v>
      </c>
      <c r="D669" s="6" t="s">
        <v>2240</v>
      </c>
      <c r="E669" s="6" t="s">
        <v>1859</v>
      </c>
      <c r="F669" s="8" t="s">
        <v>2241</v>
      </c>
      <c r="G669" s="9" t="s">
        <v>2073</v>
      </c>
      <c r="H669" s="10" t="s">
        <v>1681</v>
      </c>
    </row>
    <row r="670" s="1" customFormat="1" ht="26" customHeight="1" spans="1:8">
      <c r="A670" s="6">
        <v>668</v>
      </c>
      <c r="B670" s="7" t="s">
        <v>1675</v>
      </c>
      <c r="C670" s="6" t="s">
        <v>2242</v>
      </c>
      <c r="D670" s="6" t="s">
        <v>2243</v>
      </c>
      <c r="E670" s="6" t="s">
        <v>1752</v>
      </c>
      <c r="F670" s="8" t="s">
        <v>2244</v>
      </c>
      <c r="G670" s="9" t="s">
        <v>2245</v>
      </c>
      <c r="H670" s="10" t="s">
        <v>1681</v>
      </c>
    </row>
    <row r="671" s="1" customFormat="1" ht="26" customHeight="1" spans="1:8">
      <c r="A671" s="6">
        <v>669</v>
      </c>
      <c r="B671" s="7" t="s">
        <v>1675</v>
      </c>
      <c r="C671" s="6" t="s">
        <v>2246</v>
      </c>
      <c r="D671" s="6" t="s">
        <v>2247</v>
      </c>
      <c r="E671" s="6" t="s">
        <v>682</v>
      </c>
      <c r="F671" s="8" t="s">
        <v>2248</v>
      </c>
      <c r="G671" s="9" t="s">
        <v>2249</v>
      </c>
      <c r="H671" s="10" t="s">
        <v>1681</v>
      </c>
    </row>
    <row r="672" s="1" customFormat="1" ht="26" customHeight="1" spans="1:8">
      <c r="A672" s="6">
        <v>670</v>
      </c>
      <c r="B672" s="7" t="s">
        <v>1675</v>
      </c>
      <c r="C672" s="6" t="s">
        <v>2250</v>
      </c>
      <c r="D672" s="6" t="s">
        <v>2251</v>
      </c>
      <c r="E672" s="6" t="s">
        <v>1752</v>
      </c>
      <c r="F672" s="8" t="s">
        <v>2252</v>
      </c>
      <c r="G672" s="9" t="s">
        <v>2245</v>
      </c>
      <c r="H672" s="10" t="s">
        <v>1681</v>
      </c>
    </row>
    <row r="673" s="1" customFormat="1" ht="26" customHeight="1" spans="1:8">
      <c r="A673" s="6">
        <v>671</v>
      </c>
      <c r="B673" s="7" t="s">
        <v>1675</v>
      </c>
      <c r="C673" s="6" t="s">
        <v>2253</v>
      </c>
      <c r="D673" s="6" t="s">
        <v>2254</v>
      </c>
      <c r="E673" s="6" t="s">
        <v>1859</v>
      </c>
      <c r="F673" s="8" t="s">
        <v>2255</v>
      </c>
      <c r="G673" s="9" t="s">
        <v>2256</v>
      </c>
      <c r="H673" s="10" t="s">
        <v>1681</v>
      </c>
    </row>
    <row r="674" s="1" customFormat="1" ht="26" customHeight="1" spans="1:8">
      <c r="A674" s="6">
        <v>672</v>
      </c>
      <c r="B674" s="7" t="s">
        <v>1675</v>
      </c>
      <c r="C674" s="6" t="s">
        <v>2257</v>
      </c>
      <c r="D674" s="6" t="s">
        <v>2258</v>
      </c>
      <c r="E674" s="6" t="s">
        <v>1859</v>
      </c>
      <c r="F674" s="8" t="s">
        <v>2259</v>
      </c>
      <c r="G674" s="9" t="s">
        <v>2256</v>
      </c>
      <c r="H674" s="10" t="s">
        <v>1681</v>
      </c>
    </row>
    <row r="675" s="1" customFormat="1" ht="26" customHeight="1" spans="1:8">
      <c r="A675" s="6">
        <v>673</v>
      </c>
      <c r="B675" s="7" t="s">
        <v>1675</v>
      </c>
      <c r="C675" s="6" t="s">
        <v>2260</v>
      </c>
      <c r="D675" s="6" t="s">
        <v>1909</v>
      </c>
      <c r="E675" s="6" t="s">
        <v>1859</v>
      </c>
      <c r="F675" s="8" t="s">
        <v>2261</v>
      </c>
      <c r="G675" s="9" t="s">
        <v>2256</v>
      </c>
      <c r="H675" s="10" t="s">
        <v>1681</v>
      </c>
    </row>
    <row r="676" s="1" customFormat="1" ht="26" customHeight="1" spans="1:8">
      <c r="A676" s="6">
        <v>674</v>
      </c>
      <c r="B676" s="7" t="s">
        <v>1675</v>
      </c>
      <c r="C676" s="6" t="s">
        <v>2262</v>
      </c>
      <c r="D676" s="6" t="s">
        <v>2263</v>
      </c>
      <c r="E676" s="6" t="s">
        <v>1859</v>
      </c>
      <c r="F676" s="8" t="s">
        <v>2264</v>
      </c>
      <c r="G676" s="9" t="s">
        <v>2256</v>
      </c>
      <c r="H676" s="10" t="s">
        <v>1681</v>
      </c>
    </row>
    <row r="677" s="1" customFormat="1" ht="26" customHeight="1" spans="1:8">
      <c r="A677" s="6">
        <v>675</v>
      </c>
      <c r="B677" s="7" t="s">
        <v>1675</v>
      </c>
      <c r="C677" s="6" t="s">
        <v>2265</v>
      </c>
      <c r="D677" s="6" t="s">
        <v>2266</v>
      </c>
      <c r="E677" s="6" t="s">
        <v>1859</v>
      </c>
      <c r="F677" s="8" t="s">
        <v>2267</v>
      </c>
      <c r="G677" s="9" t="s">
        <v>2256</v>
      </c>
      <c r="H677" s="10" t="s">
        <v>1681</v>
      </c>
    </row>
    <row r="678" s="1" customFormat="1" ht="26" customHeight="1" spans="1:8">
      <c r="A678" s="6">
        <v>676</v>
      </c>
      <c r="B678" s="7" t="s">
        <v>1675</v>
      </c>
      <c r="C678" s="6" t="s">
        <v>2268</v>
      </c>
      <c r="D678" s="6" t="s">
        <v>2269</v>
      </c>
      <c r="E678" s="6" t="s">
        <v>1906</v>
      </c>
      <c r="F678" s="8" t="s">
        <v>2270</v>
      </c>
      <c r="G678" s="9" t="s">
        <v>2256</v>
      </c>
      <c r="H678" s="10" t="s">
        <v>1681</v>
      </c>
    </row>
    <row r="679" s="1" customFormat="1" ht="26" customHeight="1" spans="1:8">
      <c r="A679" s="6">
        <v>677</v>
      </c>
      <c r="B679" s="7" t="s">
        <v>1675</v>
      </c>
      <c r="C679" s="6" t="s">
        <v>2271</v>
      </c>
      <c r="D679" s="6" t="s">
        <v>2272</v>
      </c>
      <c r="E679" s="6" t="s">
        <v>1906</v>
      </c>
      <c r="F679" s="8" t="s">
        <v>2273</v>
      </c>
      <c r="G679" s="9" t="s">
        <v>2256</v>
      </c>
      <c r="H679" s="10" t="s">
        <v>1681</v>
      </c>
    </row>
    <row r="680" s="1" customFormat="1" ht="26" customHeight="1" spans="1:8">
      <c r="A680" s="6">
        <v>678</v>
      </c>
      <c r="B680" s="7" t="s">
        <v>1675</v>
      </c>
      <c r="C680" s="6" t="s">
        <v>2274</v>
      </c>
      <c r="D680" s="6" t="s">
        <v>2275</v>
      </c>
      <c r="E680" s="6" t="s">
        <v>1778</v>
      </c>
      <c r="F680" s="8" t="s">
        <v>2276</v>
      </c>
      <c r="G680" s="9" t="s">
        <v>2256</v>
      </c>
      <c r="H680" s="10" t="s">
        <v>1681</v>
      </c>
    </row>
    <row r="681" s="1" customFormat="1" ht="26" customHeight="1" spans="1:8">
      <c r="A681" s="6">
        <v>679</v>
      </c>
      <c r="B681" s="7" t="s">
        <v>1675</v>
      </c>
      <c r="C681" s="6" t="s">
        <v>2277</v>
      </c>
      <c r="D681" s="6" t="s">
        <v>2278</v>
      </c>
      <c r="E681" s="6" t="s">
        <v>748</v>
      </c>
      <c r="F681" s="8" t="s">
        <v>2279</v>
      </c>
      <c r="G681" s="9" t="s">
        <v>2256</v>
      </c>
      <c r="H681" s="10" t="s">
        <v>1681</v>
      </c>
    </row>
    <row r="682" s="1" customFormat="1" ht="26" customHeight="1" spans="1:8">
      <c r="A682" s="6">
        <v>680</v>
      </c>
      <c r="B682" s="7" t="s">
        <v>1675</v>
      </c>
      <c r="C682" s="6" t="s">
        <v>2280</v>
      </c>
      <c r="D682" s="6" t="s">
        <v>2281</v>
      </c>
      <c r="E682" s="6" t="s">
        <v>1933</v>
      </c>
      <c r="F682" s="8" t="s">
        <v>2282</v>
      </c>
      <c r="G682" s="9" t="s">
        <v>2256</v>
      </c>
      <c r="H682" s="10" t="s">
        <v>1681</v>
      </c>
    </row>
    <row r="683" s="1" customFormat="1" ht="26" customHeight="1" spans="1:8">
      <c r="A683" s="6">
        <v>681</v>
      </c>
      <c r="B683" s="7" t="s">
        <v>1675</v>
      </c>
      <c r="C683" s="6" t="s">
        <v>2283</v>
      </c>
      <c r="D683" s="6" t="s">
        <v>2284</v>
      </c>
      <c r="E683" s="6" t="s">
        <v>748</v>
      </c>
      <c r="F683" s="8" t="s">
        <v>2285</v>
      </c>
      <c r="G683" s="9" t="s">
        <v>2256</v>
      </c>
      <c r="H683" s="10" t="s">
        <v>1681</v>
      </c>
    </row>
    <row r="684" s="1" customFormat="1" ht="26" customHeight="1" spans="1:8">
      <c r="A684" s="6">
        <v>682</v>
      </c>
      <c r="B684" s="7" t="s">
        <v>1675</v>
      </c>
      <c r="C684" s="6" t="s">
        <v>2286</v>
      </c>
      <c r="D684" s="6" t="s">
        <v>2287</v>
      </c>
      <c r="E684" s="6" t="s">
        <v>671</v>
      </c>
      <c r="F684" s="8" t="s">
        <v>2288</v>
      </c>
      <c r="G684" s="9" t="s">
        <v>2256</v>
      </c>
      <c r="H684" s="10" t="s">
        <v>1681</v>
      </c>
    </row>
    <row r="685" s="1" customFormat="1" ht="26" customHeight="1" spans="1:8">
      <c r="A685" s="6">
        <v>683</v>
      </c>
      <c r="B685" s="7" t="s">
        <v>1675</v>
      </c>
      <c r="C685" s="6" t="s">
        <v>2289</v>
      </c>
      <c r="D685" s="6" t="s">
        <v>2290</v>
      </c>
      <c r="E685" s="6" t="s">
        <v>1474</v>
      </c>
      <c r="F685" s="8" t="s">
        <v>2291</v>
      </c>
      <c r="G685" s="9" t="s">
        <v>2256</v>
      </c>
      <c r="H685" s="10">
        <v>1</v>
      </c>
    </row>
    <row r="686" s="1" customFormat="1" ht="26" customHeight="1" spans="1:8">
      <c r="A686" s="6">
        <v>684</v>
      </c>
      <c r="B686" s="7" t="s">
        <v>1675</v>
      </c>
      <c r="C686" s="6" t="s">
        <v>2292</v>
      </c>
      <c r="D686" s="6" t="s">
        <v>2293</v>
      </c>
      <c r="E686" s="6" t="s">
        <v>671</v>
      </c>
      <c r="F686" s="8" t="s">
        <v>2294</v>
      </c>
      <c r="G686" s="9" t="s">
        <v>2295</v>
      </c>
      <c r="H686" s="10" t="s">
        <v>1681</v>
      </c>
    </row>
    <row r="687" s="1" customFormat="1" ht="26" customHeight="1" spans="1:8">
      <c r="A687" s="6">
        <v>685</v>
      </c>
      <c r="B687" s="7" t="s">
        <v>1675</v>
      </c>
      <c r="C687" s="6" t="s">
        <v>2296</v>
      </c>
      <c r="D687" s="6" t="s">
        <v>1915</v>
      </c>
      <c r="E687" s="6" t="s">
        <v>671</v>
      </c>
      <c r="F687" s="8" t="s">
        <v>2297</v>
      </c>
      <c r="G687" s="9" t="s">
        <v>2295</v>
      </c>
      <c r="H687" s="10" t="s">
        <v>1681</v>
      </c>
    </row>
    <row r="688" s="1" customFormat="1" ht="26" customHeight="1" spans="1:8">
      <c r="A688" s="6">
        <v>686</v>
      </c>
      <c r="B688" s="7" t="s">
        <v>1675</v>
      </c>
      <c r="C688" s="6" t="s">
        <v>2298</v>
      </c>
      <c r="D688" s="6" t="s">
        <v>2299</v>
      </c>
      <c r="E688" s="6" t="s">
        <v>2009</v>
      </c>
      <c r="F688" s="8" t="s">
        <v>2300</v>
      </c>
      <c r="G688" s="9" t="s">
        <v>2301</v>
      </c>
      <c r="H688" s="10" t="s">
        <v>1681</v>
      </c>
    </row>
    <row r="689" s="1" customFormat="1" ht="26" customHeight="1" spans="1:8">
      <c r="A689" s="6">
        <v>687</v>
      </c>
      <c r="B689" s="7" t="s">
        <v>1675</v>
      </c>
      <c r="C689" s="6" t="s">
        <v>2302</v>
      </c>
      <c r="D689" s="6" t="s">
        <v>2303</v>
      </c>
      <c r="E689" s="6" t="s">
        <v>671</v>
      </c>
      <c r="F689" s="8" t="s">
        <v>2304</v>
      </c>
      <c r="G689" s="9" t="s">
        <v>1888</v>
      </c>
      <c r="H689" s="10" t="s">
        <v>1681</v>
      </c>
    </row>
    <row r="690" s="1" customFormat="1" ht="26" customHeight="1" spans="1:8">
      <c r="A690" s="6">
        <v>688</v>
      </c>
      <c r="B690" s="7" t="s">
        <v>1675</v>
      </c>
      <c r="C690" s="6" t="s">
        <v>2305</v>
      </c>
      <c r="D690" s="6" t="s">
        <v>2306</v>
      </c>
      <c r="E690" s="6" t="s">
        <v>748</v>
      </c>
      <c r="F690" s="8" t="s">
        <v>2307</v>
      </c>
      <c r="G690" s="9" t="s">
        <v>2308</v>
      </c>
      <c r="H690" s="10" t="s">
        <v>1681</v>
      </c>
    </row>
    <row r="691" s="1" customFormat="1" ht="26" customHeight="1" spans="1:8">
      <c r="A691" s="6">
        <v>689</v>
      </c>
      <c r="B691" s="7" t="s">
        <v>1675</v>
      </c>
      <c r="C691" s="6" t="s">
        <v>2309</v>
      </c>
      <c r="D691" s="6" t="s">
        <v>2310</v>
      </c>
      <c r="E691" s="6" t="s">
        <v>671</v>
      </c>
      <c r="F691" s="8" t="s">
        <v>2311</v>
      </c>
      <c r="G691" s="9" t="s">
        <v>2301</v>
      </c>
      <c r="H691" s="10" t="s">
        <v>1681</v>
      </c>
    </row>
    <row r="692" s="1" customFormat="1" ht="26" customHeight="1" spans="1:8">
      <c r="A692" s="6">
        <v>690</v>
      </c>
      <c r="B692" s="7" t="s">
        <v>1675</v>
      </c>
      <c r="C692" s="6" t="s">
        <v>2312</v>
      </c>
      <c r="D692" s="6" t="s">
        <v>2313</v>
      </c>
      <c r="E692" s="6" t="s">
        <v>1474</v>
      </c>
      <c r="F692" s="8" t="s">
        <v>2314</v>
      </c>
      <c r="G692" s="9" t="s">
        <v>2301</v>
      </c>
      <c r="H692" s="10">
        <v>1</v>
      </c>
    </row>
    <row r="693" s="1" customFormat="1" ht="26" customHeight="1" spans="1:8">
      <c r="A693" s="13" t="s">
        <v>2315</v>
      </c>
      <c r="B693" s="13"/>
      <c r="C693" s="13"/>
      <c r="D693" s="13"/>
      <c r="E693" s="13"/>
      <c r="F693" s="13"/>
      <c r="G693" s="13"/>
      <c r="H693" s="3">
        <f>SUM(H3:H692)</f>
        <v>686</v>
      </c>
    </row>
  </sheetData>
  <mergeCells count="2">
    <mergeCell ref="A1:H1"/>
    <mergeCell ref="A693:G693"/>
  </mergeCells>
  <dataValidations count="1">
    <dataValidation type="list" allowBlank="1" showInputMessage="1" showErrorMessage="1" sqref="B2">
      <formula1>"电子设备类,家具类,玩具类"</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预算表</vt:lpstr>
      <vt:lpstr>安乐中心园图书采购清单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dcterms:created xsi:type="dcterms:W3CDTF">2023-03-15T11:46:00Z</dcterms:created>
  <cp:lastPrinted>2023-12-12T09:01:00Z</cp:lastPrinted>
  <dcterms:modified xsi:type="dcterms:W3CDTF">2025-08-04T09:47:49Z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7696DC6E8A1C4A18A204DE7B58C4564C_13</vt:lpwstr>
  </property>
  <property fmtid="{D5CDD505-2E9C-101B-9397-08002B2CF9AE}" pid="3" name="KSOProductBuildVer">
    <vt:lpwstr>2052-12.1.0.21915</vt:lpwstr>
  </property>
  <property fmtid="{D5CDD505-2E9C-101B-9397-08002B2CF9AE}" pid="4" name="KSOReadingLayout">
    <vt:bool>true</vt:bool>
  </property>
</Properties>
</file>